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2" documentId="14_{2EFD8DF5-D2B8-4CFE-813B-C8568622B152}" xr6:coauthVersionLast="47" xr6:coauthVersionMax="47" xr10:uidLastSave="{2B671460-521D-4222-ABD9-BD3DE02DE2BB}"/>
  <bookViews>
    <workbookView xWindow="-120" yWindow="-120" windowWidth="29040" windowHeight="15720" xr2:uid="{76BD92C6-A370-4BB6-83AD-363BCBC70D1F}"/>
  </bookViews>
  <sheets>
    <sheet name="Пропозиція" sheetId="1" r:id="rId1"/>
    <sheet name="1. Дислокация" sheetId="6" r:id="rId2"/>
    <sheet name="2. Договір" sheetId="3" r:id="rId3"/>
    <sheet name="3. ППВР" sheetId="4" r:id="rId4"/>
  </sheets>
  <definedNames>
    <definedName name="_xlnm.Print_Area" localSheetId="1">'1. Дислокация'!$A$1:$R$15</definedName>
    <definedName name="_xlnm.Print_Area" localSheetId="2">'2. Договір'!$A$1:$D$10</definedName>
    <definedName name="_xlnm.Print_Area" localSheetId="3">'3. ППВР'!$A$1:$G$9</definedName>
    <definedName name="_xlnm.Print_Area" localSheetId="0">Пропозиція!$A$1:$F$63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6" l="1"/>
  <c r="I12" i="6"/>
  <c r="J12" i="6"/>
  <c r="K12" i="6"/>
  <c r="L12" i="6"/>
  <c r="M12" i="6"/>
  <c r="N12" i="6"/>
  <c r="O12" i="6"/>
  <c r="P12" i="6"/>
  <c r="Q12" i="6"/>
  <c r="R12" i="6"/>
  <c r="G12" i="6"/>
  <c r="F22" i="1" s="1"/>
  <c r="B58" i="1"/>
  <c r="F36" i="1" l="1"/>
</calcChain>
</file>

<file path=xl/sharedStrings.xml><?xml version="1.0" encoding="utf-8"?>
<sst xmlns="http://schemas.openxmlformats.org/spreadsheetml/2006/main" count="197" uniqueCount="129">
  <si>
    <t>№ п/п</t>
  </si>
  <si>
    <t>грн</t>
  </si>
  <si>
    <t>шт</t>
  </si>
  <si>
    <t>№1</t>
  </si>
  <si>
    <t>№2</t>
  </si>
  <si>
    <t>№3</t>
  </si>
  <si>
    <t>Керівник (Посада)____________________________________________(підпис, розшифрування підпису)</t>
  </si>
  <si>
    <t>МП</t>
  </si>
  <si>
    <t>Проект  Договору</t>
  </si>
  <si>
    <t>*для відкриття файлу необхідно натиснути ліву клавішу миші два рази</t>
  </si>
  <si>
    <t xml:space="preserve"> ФОРМА "ПРОПОЗИЦІЯ"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</si>
  <si>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</si>
  <si>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</si>
  <si>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</si>
  <si>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</si>
  <si>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</si>
  <si>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</si>
  <si>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Статус підприємства-постачальника</t>
  </si>
  <si>
    <t>База оподаткування</t>
  </si>
  <si>
    <t>Період дії Договору</t>
  </si>
  <si>
    <t>місяців</t>
  </si>
  <si>
    <t>Так/ні</t>
  </si>
  <si>
    <t>Так</t>
  </si>
  <si>
    <t>Орієнтовна (приблизна) кількість оборотної тари в обороті</t>
  </si>
  <si>
    <t>Орієнтовна (приблизна) кількість механічних помп в обороті</t>
  </si>
  <si>
    <t>Орієнтовна кількість механічних помп для очищення та дезінфекції (за заявками ЗАМОВНИКА)</t>
  </si>
  <si>
    <t>Вартість доочищеної бутильованої Води в ємності 18,9л з урахуванням доставки (за наявності автотранспортних під'їзних шляхів) на виробничі дільниці та Кабінети.</t>
  </si>
  <si>
    <t>У разі псування або фізичного зношування вартість відшкодування ЗАМОВНИКА однієї полікарбонатової ємності (бутля) об'ємом 18,9 літрів становитиме (за наявності дефектного акта, погодженого відповідальною особою ЗАМОВНИКА)</t>
  </si>
  <si>
    <t>У разі псування механічної помпи або фізичного зносу вартість відшкодування ЗАМОВНИКОМ однієї механічної помпи становитиме (за наявності дефектного акта, погодженого відповідальною особою ЗАМОВНИКА)</t>
  </si>
  <si>
    <t>грн без ПДВ</t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</si>
  <si>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</si>
  <si>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Адреса учасника (місце розташування офісу)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</si>
  <si>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</si>
  <si>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</si>
  <si>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</si>
  <si>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ДОДАТКИ</t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</si>
  <si>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</si>
  <si>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</si>
  <si>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r>
      <t>У вартість Послуг із забезпечення доочищеної питної бутильованої води включені витрати на доставку до кабінетів та приміщень, в тому числі й багатоповерхових будівель та ділянок, де присутні під'їзні шляхи, перевантаження, вивантаження Води, зміна бутля під помпою,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</si>
  <si>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r>
      <t xml:space="preserve">Бутильована вода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</si>
  <si>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</si>
  <si>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</si>
  <si>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t>Положення про пропускний та внутріоб'єктовий режим</t>
  </si>
  <si>
    <t>ЛОТ №1</t>
  </si>
  <si>
    <t>Додаток №1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</si>
  <si>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</si>
  <si>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</si>
  <si>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</si>
  <si>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№ Лота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</si>
  <si>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</si>
  <si>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</si>
  <si>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</si>
  <si>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</si>
  <si>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</si>
  <si>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</si>
  <si>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</si>
  <si>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</si>
  <si>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</si>
  <si>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</si>
  <si>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</si>
  <si>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</si>
  <si>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</si>
  <si>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</si>
  <si>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</si>
  <si>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Послуга</t>
  </si>
  <si>
    <t>Разом</t>
  </si>
  <si>
    <t>Торгова марка питної доочищеної води в ємності 18,9л.</t>
  </si>
  <si>
    <t>фактична адреса</t>
  </si>
  <si>
    <t>Найменування завода-виробника</t>
  </si>
  <si>
    <t>Місцезнаходження виробника</t>
  </si>
  <si>
    <t>найменування</t>
  </si>
  <si>
    <t>виробник/посередник/ дистрибьютор/дилер</t>
  </si>
  <si>
    <t>платник ПДВ на загальних підставах/не платник ПДВ</t>
  </si>
  <si>
    <t>Валюта Договора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</si>
  <si>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</si>
  <si>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</si>
  <si>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л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</si>
  <si>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</si>
  <si>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</si>
  <si>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бутилів 18,9л, шт.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</si>
  <si>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доочищеною питною водою в ємності 18,9л, механічними помпами, зворотною тарою</t>
    </r>
  </si>
  <si>
    <t>ВИКОНАВЕЦЬ зобов'язаний згідно з заявками ЗАМОВНИКА забезпечити працівників ЗАМОВНИКА оборотною тарою, механічними помпами за рахунок власних коштів у достатньому обсязі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</si>
  <si>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</si>
  <si>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</si>
  <si>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</si>
  <si>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</si>
  <si>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t>2. ОРІЄНТОВНИЙ ОБ'ЄМ НАДАНИХ ПОСЛУГ (в умовах періоду дії Договору)</t>
  </si>
  <si>
    <t>3. ВАРТІСТЬ ПОСЛУГ</t>
  </si>
  <si>
    <t xml:space="preserve">4.  ПОРЯДОК НАДАННЯ ПОСЛУГ </t>
  </si>
  <si>
    <t>5. КОНТРОЛЬ ЯКОСТІ НАДАННЯ ПОСЛУГ</t>
  </si>
  <si>
    <t>Додаток №2</t>
  </si>
  <si>
    <t>Додаток №3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</si>
  <si>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</si>
  <si>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</si>
  <si>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</si>
  <si>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</si>
  <si>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</si>
  <si>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</si>
  <si>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КРИВОРІЗЬКИЙ РЕГІОН</t>
  </si>
  <si>
    <t>Лот №1</t>
  </si>
  <si>
    <t>Дислокація, логістика і орієнтовний обсяг забезпечення послугами води 18,9л за регіонами і структурними підрозділами</t>
  </si>
  <si>
    <t>бут/18,9л</t>
  </si>
  <si>
    <t>Орієнтовна сума контракту усіх Лотів в умовах одного року</t>
  </si>
  <si>
    <t>6. ПРОПУСКНА СИСТЕМА І ПРАВИЛА ВНУТРІШНЬОГО ТРУДОВОГО РОЗПОРЯДКУ</t>
  </si>
  <si>
    <t>7. ІНШІ УМОВИ</t>
  </si>
  <si>
    <r>
      <rPr>
        <b/>
        <sz val="11"/>
        <rFont val="Roboto"/>
        <charset val="204"/>
      </rPr>
      <t>ЛОТ №1</t>
    </r>
    <r>
      <rPr>
        <sz val="11"/>
        <rFont val="Roboto"/>
        <charset val="204"/>
      </rPr>
      <t xml:space="preserve"> ТОВ "МЕТІНВЕСТ БІЗНЕС СЕРВІС",  Юридична адреса: м. Кривий Ріг, вул. Мусоргського, 15 - далі МБС</t>
    </r>
  </si>
  <si>
    <t>МБС</t>
  </si>
  <si>
    <t>ЦО</t>
  </si>
  <si>
    <t>ГДА</t>
  </si>
  <si>
    <t>ПівнГЗК</t>
  </si>
  <si>
    <t>ЦГЗК</t>
  </si>
  <si>
    <t>ІнГЗК</t>
  </si>
  <si>
    <t>КРМЗ</t>
  </si>
  <si>
    <t>г. Кривой Рог, ул. Степана Тильги, 17</t>
  </si>
  <si>
    <t>г. Кривой Рог, ул. Степана Тильги, 4 з підйомом на 1,2,3 поверхи</t>
  </si>
  <si>
    <t>г. Кривой Рог, ЧАО СевГОК</t>
  </si>
  <si>
    <t>г. Кривой Рог, ЧАО ЦГОК</t>
  </si>
  <si>
    <t>г. Кривой Рог, ул. Рудная, 47</t>
  </si>
  <si>
    <t>г. Кривой Рог, ул. Заводская, 1</t>
  </si>
  <si>
    <t>Орієнтовна (приблизна) кількість кулерів з функцією підігріву/охолодження в обороті</t>
  </si>
  <si>
    <t>Вартість оренди одного кулера з функцією підігріву/охолодження води на 1 місяць</t>
  </si>
  <si>
    <t>Вартість однієї очищення та дезінфекції кулера (періодичність- 1  раз на рік, залежно від інтенсивності використання та забрудненості ділянок) - згідно заявки ЗАМОВНИКА</t>
  </si>
  <si>
    <t>У разі псування кулера вартість відшкодування ЗАМОВНИКОМ одного кулера становитиме (за наявності дефектного акта, погодженого відповідальною особою ЗАМОВНИКА)</t>
  </si>
  <si>
    <t>Вартість однієї очищення та дезінфекції механічної помпи (періодичність- 1  рази на рік, залежно від інтенсивності використання та забрудненості ділянок) - згідно заявки ЗАМОВНИКА</t>
  </si>
  <si>
    <t>18а</t>
  </si>
  <si>
    <t>21а</t>
  </si>
  <si>
    <t>22а</t>
  </si>
  <si>
    <t>24а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</si>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</sst>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4" formatCode="_-* #,##0.00\ &quot;₽&quot;_-;\-* #,##0.00\ &quot;₽&quot;_-;_-* &quot;-&quot;??\ &quot;₽&quot;_-;_-@_-"/>
    <numFmt numFmtId="164" formatCode="#,##0.0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.00&quot;р.&quot;_-;\-* #,##0.00&quot;р.&quot;_-;_-* \-??&quot;р.&quot;_-;_-@_-"/>
    <numFmt numFmtId="169" formatCode="#,##0.00\ [$руб.-419];[Red]\-#,##0.00\ [$руб.-419]"/>
    <numFmt numFmtId="170" formatCode="_-* #,##0.00_р_._-;\-* #,##0.00_р_._-;_-* \-??_р_._-;_-@_-"/>
  </numFmts>
  <fonts count="84" x14ac:knownFonts="1">
    <font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0"/>
      <name val="Roboto"/>
      <charset val="204"/>
    </font>
    <font>
      <sz val="9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0"/>
      <color indexed="8"/>
      <name val="Roboto"/>
      <charset val="204"/>
    </font>
    <font>
      <sz val="11"/>
      <color indexed="8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sz val="9"/>
      <color theme="1"/>
      <name val="Roboto"/>
      <charset val="204"/>
    </font>
    <font>
      <b/>
      <sz val="11"/>
      <color theme="1"/>
      <name val="Roboto"/>
      <charset val="204"/>
    </font>
    <font>
      <sz val="10"/>
      <color theme="1"/>
      <name val="Roboto"/>
      <charset val="204"/>
    </font>
    <font>
      <sz val="11"/>
      <color theme="1"/>
      <name val="Times New Roman"/>
      <family val="1"/>
      <charset val="204"/>
    </font>
    <font>
      <sz val="11"/>
      <color rgb="FF0070C0"/>
      <name val="Roboto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name val="Roboto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4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8"/>
      <name val="Arial"/>
      <family val="2"/>
    </font>
    <font>
      <b/>
      <sz val="16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6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7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45"/>
      </patternFill>
    </fill>
    <fill>
      <patternFill patternType="solid">
        <fgColor indexed="29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31"/>
        <b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6"/>
      </patternFill>
    </fill>
    <fill>
      <patternFill patternType="solid">
        <fgColor indexed="9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27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2"/>
        <bgColor indexed="29"/>
      </patternFill>
    </fill>
    <fill>
      <patternFill patternType="solid">
        <fgColor indexed="52"/>
        <bgColor indexed="51"/>
      </patternFill>
    </fill>
    <fill>
      <patternFill patternType="solid">
        <fgColor indexed="11"/>
      </patternFill>
    </fill>
    <fill>
      <patternFill patternType="solid">
        <fgColor indexed="22"/>
        <bgColor indexed="31"/>
      </patternFill>
    </fill>
    <fill>
      <patternFill patternType="solid">
        <fgColor indexed="51"/>
      </patternFill>
    </fill>
    <fill>
      <patternFill patternType="solid">
        <fgColor indexed="26"/>
        <bgColor indexed="43"/>
      </patternFill>
    </fill>
    <fill>
      <patternFill patternType="solid">
        <fgColor indexed="26"/>
        <bgColor indexed="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9"/>
        <bgColor indexed="4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280">
    <xf numFmtId="0" fontId="0" fillId="0" borderId="0"/>
    <xf numFmtId="0" fontId="31" fillId="0" borderId="0"/>
    <xf numFmtId="0" fontId="32" fillId="10" borderId="0" applyNumberFormat="0" applyBorder="0" applyAlignment="0" applyProtection="0"/>
    <xf numFmtId="0" fontId="34" fillId="29" borderId="0" applyNumberFormat="0" applyBorder="0" applyProtection="0">
      <alignment horizontal="left"/>
    </xf>
    <xf numFmtId="0" fontId="34" fillId="29" borderId="0" applyNumberFormat="0" applyBorder="0" applyProtection="0">
      <alignment horizontal="left"/>
    </xf>
    <xf numFmtId="0" fontId="34" fillId="30" borderId="0" applyNumberFormat="0" applyBorder="0" applyProtection="0">
      <alignment horizontal="left"/>
    </xf>
    <xf numFmtId="0" fontId="34" fillId="29" borderId="0" applyNumberFormat="0" applyBorder="0" applyProtection="0">
      <alignment horizontal="left"/>
    </xf>
    <xf numFmtId="0" fontId="34" fillId="30" borderId="0" applyNumberFormat="0" applyBorder="0" applyProtection="0">
      <alignment horizontal="left"/>
    </xf>
    <xf numFmtId="0" fontId="34" fillId="29" borderId="0" applyNumberFormat="0" applyBorder="0" applyProtection="0">
      <alignment horizontal="left"/>
    </xf>
    <xf numFmtId="0" fontId="34" fillId="28" borderId="0" applyNumberFormat="0" applyBorder="0" applyAlignment="0" applyProtection="0"/>
    <xf numFmtId="0" fontId="34" fillId="29" borderId="0" applyNumberFormat="0" applyBorder="0" applyProtection="0">
      <alignment horizontal="left"/>
    </xf>
    <xf numFmtId="0" fontId="32" fillId="13" borderId="0" applyNumberFormat="0" applyBorder="0" applyAlignment="0" applyProtection="0"/>
    <xf numFmtId="0" fontId="34" fillId="32" borderId="0" applyNumberFormat="0" applyBorder="0" applyProtection="0">
      <alignment horizontal="left"/>
    </xf>
    <xf numFmtId="0" fontId="34" fillId="32" borderId="0" applyNumberFormat="0" applyBorder="0" applyProtection="0">
      <alignment horizontal="left"/>
    </xf>
    <xf numFmtId="0" fontId="34" fillId="33" borderId="0" applyNumberFormat="0" applyBorder="0" applyProtection="0">
      <alignment horizontal="left"/>
    </xf>
    <xf numFmtId="0" fontId="34" fillId="32" borderId="0" applyNumberFormat="0" applyBorder="0" applyProtection="0">
      <alignment horizontal="left"/>
    </xf>
    <xf numFmtId="0" fontId="34" fillId="33" borderId="0" applyNumberFormat="0" applyBorder="0" applyProtection="0">
      <alignment horizontal="left"/>
    </xf>
    <xf numFmtId="0" fontId="34" fillId="32" borderId="0" applyNumberFormat="0" applyBorder="0" applyProtection="0">
      <alignment horizontal="left"/>
    </xf>
    <xf numFmtId="0" fontId="34" fillId="31" borderId="0" applyNumberFormat="0" applyBorder="0" applyAlignment="0" applyProtection="0"/>
    <xf numFmtId="0" fontId="34" fillId="32" borderId="0" applyNumberFormat="0" applyBorder="0" applyProtection="0">
      <alignment horizontal="left"/>
    </xf>
    <xf numFmtId="0" fontId="32" fillId="16" borderId="0" applyNumberFormat="0" applyBorder="0" applyAlignment="0" applyProtection="0"/>
    <xf numFmtId="0" fontId="34" fillId="35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36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36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34" borderId="0" applyNumberFormat="0" applyBorder="0" applyAlignment="0" applyProtection="0"/>
    <xf numFmtId="0" fontId="34" fillId="35" borderId="0" applyNumberFormat="0" applyBorder="0" applyProtection="0">
      <alignment horizontal="left"/>
    </xf>
    <xf numFmtId="0" fontId="32" fillId="19" borderId="0" applyNumberFormat="0" applyBorder="0" applyAlignment="0" applyProtection="0"/>
    <xf numFmtId="0" fontId="34" fillId="38" borderId="0" applyNumberFormat="0" applyBorder="0" applyProtection="0">
      <alignment horizontal="left"/>
    </xf>
    <xf numFmtId="0" fontId="34" fillId="38" borderId="0" applyNumberFormat="0" applyBorder="0" applyProtection="0">
      <alignment horizontal="left"/>
    </xf>
    <xf numFmtId="0" fontId="34" fillId="39" borderId="0" applyNumberFormat="0" applyBorder="0" applyProtection="0">
      <alignment horizontal="left"/>
    </xf>
    <xf numFmtId="0" fontId="34" fillId="38" borderId="0" applyNumberFormat="0" applyBorder="0" applyProtection="0">
      <alignment horizontal="left"/>
    </xf>
    <xf numFmtId="0" fontId="34" fillId="39" borderId="0" applyNumberFormat="0" applyBorder="0" applyProtection="0">
      <alignment horizontal="left"/>
    </xf>
    <xf numFmtId="0" fontId="34" fillId="38" borderId="0" applyNumberFormat="0" applyBorder="0" applyProtection="0">
      <alignment horizontal="left"/>
    </xf>
    <xf numFmtId="0" fontId="34" fillId="37" borderId="0" applyNumberFormat="0" applyBorder="0" applyAlignment="0" applyProtection="0"/>
    <xf numFmtId="0" fontId="34" fillId="38" borderId="0" applyNumberFormat="0" applyBorder="0" applyProtection="0">
      <alignment horizontal="left"/>
    </xf>
    <xf numFmtId="0" fontId="32" fillId="22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0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2" fillId="25" borderId="0" applyNumberFormat="0" applyBorder="0" applyAlignment="0" applyProtection="0"/>
    <xf numFmtId="0" fontId="34" fillId="44" borderId="0" applyNumberFormat="0" applyBorder="0" applyProtection="0">
      <alignment horizontal="left"/>
    </xf>
    <xf numFmtId="0" fontId="34" fillId="44" borderId="0" applyNumberFormat="0" applyBorder="0" applyProtection="0">
      <alignment horizontal="left"/>
    </xf>
    <xf numFmtId="0" fontId="34" fillId="45" borderId="0" applyNumberFormat="0" applyBorder="0" applyProtection="0">
      <alignment horizontal="left"/>
    </xf>
    <xf numFmtId="0" fontId="34" fillId="44" borderId="0" applyNumberFormat="0" applyBorder="0" applyProtection="0">
      <alignment horizontal="left"/>
    </xf>
    <xf numFmtId="0" fontId="34" fillId="45" borderId="0" applyNumberFormat="0" applyBorder="0" applyProtection="0">
      <alignment horizontal="left"/>
    </xf>
    <xf numFmtId="0" fontId="34" fillId="44" borderId="0" applyNumberFormat="0" applyBorder="0" applyProtection="0">
      <alignment horizontal="left"/>
    </xf>
    <xf numFmtId="0" fontId="34" fillId="43" borderId="0" applyNumberFormat="0" applyBorder="0" applyAlignment="0" applyProtection="0"/>
    <xf numFmtId="0" fontId="34" fillId="44" borderId="0" applyNumberFormat="0" applyBorder="0" applyProtection="0">
      <alignment horizontal="left"/>
    </xf>
    <xf numFmtId="0" fontId="32" fillId="11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6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2" fillId="14" borderId="0" applyNumberFormat="0" applyBorder="0" applyAlignment="0" applyProtection="0"/>
    <xf numFmtId="0" fontId="34" fillId="48" borderId="0" applyNumberFormat="0" applyBorder="0" applyProtection="0">
      <alignment horizontal="left"/>
    </xf>
    <xf numFmtId="0" fontId="34" fillId="48" borderId="0" applyNumberFormat="0" applyBorder="0" applyProtection="0">
      <alignment horizontal="left"/>
    </xf>
    <xf numFmtId="0" fontId="34" fillId="49" borderId="0" applyNumberFormat="0" applyBorder="0" applyProtection="0">
      <alignment horizontal="left"/>
    </xf>
    <xf numFmtId="0" fontId="34" fillId="48" borderId="0" applyNumberFormat="0" applyBorder="0" applyProtection="0">
      <alignment horizontal="left"/>
    </xf>
    <xf numFmtId="0" fontId="34" fillId="49" borderId="0" applyNumberFormat="0" applyBorder="0" applyProtection="0">
      <alignment horizontal="left"/>
    </xf>
    <xf numFmtId="0" fontId="34" fillId="48" borderId="0" applyNumberFormat="0" applyBorder="0" applyProtection="0">
      <alignment horizontal="left"/>
    </xf>
    <xf numFmtId="0" fontId="34" fillId="47" borderId="0" applyNumberFormat="0" applyBorder="0" applyAlignment="0" applyProtection="0"/>
    <xf numFmtId="0" fontId="34" fillId="48" borderId="0" applyNumberFormat="0" applyBorder="0" applyProtection="0">
      <alignment horizontal="left"/>
    </xf>
    <xf numFmtId="0" fontId="32" fillId="17" borderId="0" applyNumberFormat="0" applyBorder="0" applyAlignment="0" applyProtection="0"/>
    <xf numFmtId="0" fontId="34" fillId="35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36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36" borderId="0" applyNumberFormat="0" applyBorder="0" applyProtection="0">
      <alignment horizontal="left"/>
    </xf>
    <xf numFmtId="0" fontId="34" fillId="35" borderId="0" applyNumberFormat="0" applyBorder="0" applyProtection="0">
      <alignment horizontal="left"/>
    </xf>
    <xf numFmtId="0" fontId="34" fillId="50" borderId="0" applyNumberFormat="0" applyBorder="0" applyAlignment="0" applyProtection="0"/>
    <xf numFmtId="0" fontId="34" fillId="35" borderId="0" applyNumberFormat="0" applyBorder="0" applyProtection="0">
      <alignment horizontal="left"/>
    </xf>
    <xf numFmtId="0" fontId="32" fillId="20" borderId="0" applyNumberFormat="0" applyBorder="0" applyAlignment="0" applyProtection="0"/>
    <xf numFmtId="0" fontId="34" fillId="51" borderId="0" applyNumberFormat="0" applyBorder="0" applyProtection="0">
      <alignment horizontal="left"/>
    </xf>
    <xf numFmtId="0" fontId="34" fillId="51" borderId="0" applyNumberFormat="0" applyBorder="0" applyProtection="0">
      <alignment horizontal="left"/>
    </xf>
    <xf numFmtId="0" fontId="34" fillId="51" borderId="0" applyNumberFormat="0" applyBorder="0" applyProtection="0">
      <alignment horizontal="left"/>
    </xf>
    <xf numFmtId="0" fontId="34" fillId="51" borderId="0" applyNumberFormat="0" applyBorder="0" applyProtection="0">
      <alignment horizontal="left"/>
    </xf>
    <xf numFmtId="0" fontId="34" fillId="37" borderId="0" applyNumberFormat="0" applyBorder="0" applyAlignment="0" applyProtection="0"/>
    <xf numFmtId="0" fontId="34" fillId="51" borderId="0" applyNumberFormat="0" applyBorder="0" applyProtection="0">
      <alignment horizontal="left"/>
    </xf>
    <xf numFmtId="0" fontId="32" fillId="23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2" borderId="0" applyNumberFormat="0" applyBorder="0" applyProtection="0">
      <alignment horizontal="left"/>
    </xf>
    <xf numFmtId="0" fontId="34" fillId="41" borderId="0" applyNumberFormat="0" applyBorder="0" applyProtection="0">
      <alignment horizontal="left"/>
    </xf>
    <xf numFmtId="0" fontId="34" fillId="46" borderId="0" applyNumberFormat="0" applyBorder="0" applyAlignment="0" applyProtection="0"/>
    <xf numFmtId="0" fontId="34" fillId="41" borderId="0" applyNumberFormat="0" applyBorder="0" applyProtection="0">
      <alignment horizontal="left"/>
    </xf>
    <xf numFmtId="0" fontId="32" fillId="26" borderId="0" applyNumberFormat="0" applyBorder="0" applyAlignment="0" applyProtection="0"/>
    <xf numFmtId="0" fontId="34" fillId="53" borderId="0" applyNumberFormat="0" applyBorder="0" applyProtection="0">
      <alignment horizontal="left"/>
    </xf>
    <xf numFmtId="0" fontId="34" fillId="53" borderId="0" applyNumberFormat="0" applyBorder="0" applyProtection="0">
      <alignment horizontal="left"/>
    </xf>
    <xf numFmtId="0" fontId="34" fillId="54" borderId="0" applyNumberFormat="0" applyBorder="0" applyProtection="0">
      <alignment horizontal="left"/>
    </xf>
    <xf numFmtId="0" fontId="34" fillId="53" borderId="0" applyNumberFormat="0" applyBorder="0" applyProtection="0">
      <alignment horizontal="left"/>
    </xf>
    <xf numFmtId="0" fontId="34" fillId="54" borderId="0" applyNumberFormat="0" applyBorder="0" applyProtection="0">
      <alignment horizontal="left"/>
    </xf>
    <xf numFmtId="0" fontId="34" fillId="53" borderId="0" applyNumberFormat="0" applyBorder="0" applyProtection="0">
      <alignment horizontal="left"/>
    </xf>
    <xf numFmtId="0" fontId="34" fillId="52" borderId="0" applyNumberFormat="0" applyBorder="0" applyAlignment="0" applyProtection="0"/>
    <xf numFmtId="0" fontId="34" fillId="53" borderId="0" applyNumberFormat="0" applyBorder="0" applyProtection="0">
      <alignment horizontal="left"/>
    </xf>
    <xf numFmtId="0" fontId="33" fillId="12" borderId="0" applyNumberFormat="0" applyBorder="0" applyAlignment="0" applyProtection="0"/>
    <xf numFmtId="0" fontId="37" fillId="41" borderId="0" applyNumberFormat="0" applyBorder="0" applyProtection="0">
      <alignment horizontal="left"/>
    </xf>
    <xf numFmtId="0" fontId="37" fillId="42" borderId="0" applyNumberFormat="0" applyBorder="0" applyProtection="0">
      <alignment horizontal="left"/>
    </xf>
    <xf numFmtId="0" fontId="37" fillId="55" borderId="0" applyNumberFormat="0" applyBorder="0" applyAlignment="0" applyProtection="0"/>
    <xf numFmtId="0" fontId="33" fillId="15" borderId="0" applyNumberFormat="0" applyBorder="0" applyAlignment="0" applyProtection="0"/>
    <xf numFmtId="0" fontId="37" fillId="48" borderId="0" applyNumberFormat="0" applyBorder="0" applyProtection="0">
      <alignment horizontal="left"/>
    </xf>
    <xf numFmtId="0" fontId="37" fillId="49" borderId="0" applyNumberFormat="0" applyBorder="0" applyProtection="0">
      <alignment horizontal="left"/>
    </xf>
    <xf numFmtId="0" fontId="37" fillId="47" borderId="0" applyNumberFormat="0" applyBorder="0" applyAlignment="0" applyProtection="0"/>
    <xf numFmtId="0" fontId="33" fillId="18" borderId="0" applyNumberFormat="0" applyBorder="0" applyAlignment="0" applyProtection="0"/>
    <xf numFmtId="0" fontId="37" fillId="35" borderId="0" applyNumberFormat="0" applyBorder="0" applyProtection="0">
      <alignment horizontal="left"/>
    </xf>
    <xf numFmtId="0" fontId="37" fillId="36" borderId="0" applyNumberFormat="0" applyBorder="0" applyProtection="0">
      <alignment horizontal="left"/>
    </xf>
    <xf numFmtId="0" fontId="37" fillId="50" borderId="0" applyNumberFormat="0" applyBorder="0" applyAlignment="0" applyProtection="0"/>
    <xf numFmtId="0" fontId="33" fillId="21" borderId="0" applyNumberFormat="0" applyBorder="0" applyAlignment="0" applyProtection="0"/>
    <xf numFmtId="0" fontId="37" fillId="57" borderId="0" applyNumberFormat="0" applyBorder="0" applyProtection="0">
      <alignment horizontal="left"/>
    </xf>
    <xf numFmtId="0" fontId="37" fillId="58" borderId="0" applyNumberFormat="0" applyBorder="0" applyProtection="0">
      <alignment horizontal="left"/>
    </xf>
    <xf numFmtId="0" fontId="37" fillId="56" borderId="0" applyNumberFormat="0" applyBorder="0" applyAlignment="0" applyProtection="0"/>
    <xf numFmtId="0" fontId="33" fillId="24" borderId="0" applyNumberFormat="0" applyBorder="0" applyAlignment="0" applyProtection="0"/>
    <xf numFmtId="0" fontId="37" fillId="41" borderId="0" applyNumberFormat="0" applyBorder="0" applyProtection="0">
      <alignment horizontal="left"/>
    </xf>
    <xf numFmtId="0" fontId="37" fillId="42" borderId="0" applyNumberFormat="0" applyBorder="0" applyProtection="0">
      <alignment horizontal="left"/>
    </xf>
    <xf numFmtId="0" fontId="37" fillId="59" borderId="0" applyNumberFormat="0" applyBorder="0" applyAlignment="0" applyProtection="0"/>
    <xf numFmtId="0" fontId="33" fillId="27" borderId="0" applyNumberFormat="0" applyBorder="0" applyAlignment="0" applyProtection="0"/>
    <xf numFmtId="0" fontId="37" fillId="32" borderId="0" applyNumberFormat="0" applyBorder="0" applyProtection="0">
      <alignment horizontal="left"/>
    </xf>
    <xf numFmtId="0" fontId="37" fillId="33" borderId="0" applyNumberFormat="0" applyBorder="0" applyProtection="0">
      <alignment horizontal="left"/>
    </xf>
    <xf numFmtId="0" fontId="37" fillId="60" borderId="0" applyNumberFormat="0" applyBorder="0" applyAlignment="0" applyProtection="0"/>
    <xf numFmtId="0" fontId="34" fillId="0" borderId="0"/>
    <xf numFmtId="0" fontId="34" fillId="0" borderId="0"/>
    <xf numFmtId="166" fontId="73" fillId="0" borderId="0"/>
    <xf numFmtId="0" fontId="34" fillId="0" borderId="0"/>
    <xf numFmtId="0" fontId="34" fillId="0" borderId="0"/>
    <xf numFmtId="0" fontId="74" fillId="0" borderId="0">
      <alignment horizontal="center"/>
    </xf>
    <xf numFmtId="0" fontId="54" fillId="0" borderId="0">
      <alignment horizontal="center"/>
    </xf>
    <xf numFmtId="0" fontId="74" fillId="0" borderId="0">
      <alignment horizontal="center" textRotation="90"/>
    </xf>
    <xf numFmtId="0" fontId="54" fillId="0" borderId="0">
      <alignment horizontal="center" textRotation="90"/>
    </xf>
    <xf numFmtId="0" fontId="75" fillId="0" borderId="0"/>
    <xf numFmtId="0" fontId="55" fillId="0" borderId="0"/>
    <xf numFmtId="167" fontId="75" fillId="0" borderId="0"/>
    <xf numFmtId="169" fontId="55" fillId="0" borderId="0"/>
    <xf numFmtId="0" fontId="76" fillId="0" borderId="0">
      <alignment horizontal="left" vertical="top"/>
    </xf>
    <xf numFmtId="0" fontId="56" fillId="0" borderId="0">
      <alignment horizontal="left" vertical="top"/>
    </xf>
    <xf numFmtId="0" fontId="76" fillId="0" borderId="0">
      <alignment horizontal="right" vertical="top"/>
    </xf>
    <xf numFmtId="0" fontId="56" fillId="0" borderId="0">
      <alignment horizontal="right" vertical="top"/>
    </xf>
    <xf numFmtId="0" fontId="38" fillId="0" borderId="0">
      <alignment horizontal="right" vertical="center"/>
    </xf>
    <xf numFmtId="0" fontId="77" fillId="0" borderId="0">
      <alignment horizontal="right" vertical="center"/>
    </xf>
    <xf numFmtId="0" fontId="38" fillId="0" borderId="0">
      <alignment horizontal="right" vertical="center"/>
    </xf>
    <xf numFmtId="0" fontId="38" fillId="0" borderId="0">
      <alignment horizontal="right" vertical="center"/>
    </xf>
    <xf numFmtId="0" fontId="77" fillId="0" borderId="0">
      <alignment horizontal="right" vertical="center"/>
    </xf>
    <xf numFmtId="0" fontId="38" fillId="0" borderId="0">
      <alignment horizontal="right" vertical="center"/>
    </xf>
    <xf numFmtId="0" fontId="77" fillId="0" borderId="0">
      <alignment horizontal="center" vertical="center"/>
    </xf>
    <xf numFmtId="0" fontId="38" fillId="0" borderId="0">
      <alignment horizontal="center" vertical="center"/>
    </xf>
    <xf numFmtId="0" fontId="53" fillId="0" borderId="0">
      <alignment horizontal="left" vertical="top"/>
    </xf>
    <xf numFmtId="0" fontId="78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right" vertical="center"/>
    </xf>
    <xf numFmtId="0" fontId="78" fillId="0" borderId="0">
      <alignment horizontal="right" vertical="center"/>
    </xf>
    <xf numFmtId="0" fontId="53" fillId="0" borderId="0">
      <alignment horizontal="right" vertical="center"/>
    </xf>
    <xf numFmtId="0" fontId="78" fillId="0" borderId="0">
      <alignment horizontal="right" vertical="center"/>
    </xf>
    <xf numFmtId="0" fontId="53" fillId="0" borderId="0">
      <alignment horizontal="right" vertical="center"/>
    </xf>
    <xf numFmtId="0" fontId="78" fillId="0" borderId="0">
      <alignment horizontal="center" vertical="center"/>
    </xf>
    <xf numFmtId="0" fontId="53" fillId="0" borderId="0">
      <alignment horizontal="center" vertical="center"/>
    </xf>
    <xf numFmtId="0" fontId="52" fillId="0" borderId="0">
      <alignment horizontal="center" vertical="center"/>
    </xf>
    <xf numFmtId="0" fontId="79" fillId="0" borderId="0">
      <alignment horizontal="center" vertical="center"/>
    </xf>
    <xf numFmtId="0" fontId="52" fillId="0" borderId="0">
      <alignment horizontal="center" vertical="center"/>
    </xf>
    <xf numFmtId="0" fontId="38" fillId="0" borderId="0">
      <alignment horizontal="center" vertical="center"/>
    </xf>
    <xf numFmtId="0" fontId="77" fillId="0" borderId="0">
      <alignment horizontal="center" vertical="center"/>
    </xf>
    <xf numFmtId="0" fontId="38" fillId="0" borderId="0">
      <alignment horizontal="center" vertical="center"/>
    </xf>
    <xf numFmtId="0" fontId="38" fillId="0" borderId="0">
      <alignment horizontal="center" vertical="center"/>
    </xf>
    <xf numFmtId="0" fontId="77" fillId="0" borderId="0">
      <alignment horizontal="center" vertical="center"/>
    </xf>
    <xf numFmtId="0" fontId="38" fillId="0" borderId="0">
      <alignment horizontal="center" vertical="center"/>
    </xf>
    <xf numFmtId="0" fontId="80" fillId="0" borderId="0">
      <alignment horizontal="left"/>
    </xf>
    <xf numFmtId="0" fontId="57" fillId="0" borderId="0">
      <alignment horizontal="left"/>
    </xf>
    <xf numFmtId="0" fontId="38" fillId="0" borderId="0">
      <alignment horizontal="right" vertical="center"/>
    </xf>
    <xf numFmtId="0" fontId="77" fillId="0" borderId="0">
      <alignment horizontal="right" vertical="center"/>
    </xf>
    <xf numFmtId="0" fontId="38" fillId="0" borderId="0">
      <alignment horizontal="right" vertical="center"/>
    </xf>
    <xf numFmtId="0" fontId="38" fillId="0" borderId="0">
      <alignment horizontal="right" vertical="center"/>
    </xf>
    <xf numFmtId="0" fontId="77" fillId="0" borderId="0">
      <alignment horizontal="right" vertical="center"/>
    </xf>
    <xf numFmtId="0" fontId="38" fillId="0" borderId="0">
      <alignment horizontal="right" vertical="center"/>
    </xf>
    <xf numFmtId="0" fontId="77" fillId="0" borderId="0">
      <alignment horizontal="right" vertical="center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77" fillId="0" borderId="0">
      <alignment horizontal="left" vertical="center"/>
    </xf>
    <xf numFmtId="0" fontId="38" fillId="0" borderId="0">
      <alignment horizontal="left" vertical="center"/>
    </xf>
    <xf numFmtId="0" fontId="48" fillId="0" borderId="0"/>
    <xf numFmtId="0" fontId="50" fillId="0" borderId="0" applyNumberFormat="0" applyFill="0" applyBorder="0" applyAlignment="0" applyProtection="0"/>
    <xf numFmtId="0" fontId="37" fillId="62" borderId="0" applyNumberFormat="0" applyBorder="0" applyProtection="0">
      <alignment horizontal="left"/>
    </xf>
    <xf numFmtId="0" fontId="37" fillId="61" borderId="0" applyNumberFormat="0" applyBorder="0" applyAlignment="0" applyProtection="0"/>
    <xf numFmtId="0" fontId="37" fillId="48" borderId="0" applyNumberFormat="0" applyBorder="0" applyProtection="0">
      <alignment horizontal="left"/>
    </xf>
    <xf numFmtId="0" fontId="37" fillId="49" borderId="0" applyNumberFormat="0" applyBorder="0" applyProtection="0">
      <alignment horizontal="left"/>
    </xf>
    <xf numFmtId="0" fontId="37" fillId="63" borderId="0" applyNumberFormat="0" applyBorder="0" applyAlignment="0" applyProtection="0"/>
    <xf numFmtId="0" fontId="37" fillId="65" borderId="0" applyNumberFormat="0" applyBorder="0" applyProtection="0">
      <alignment horizontal="left"/>
    </xf>
    <xf numFmtId="0" fontId="37" fillId="64" borderId="0" applyNumberFormat="0" applyBorder="0" applyAlignment="0" applyProtection="0"/>
    <xf numFmtId="0" fontId="37" fillId="66" borderId="0" applyNumberFormat="0" applyBorder="0" applyProtection="0">
      <alignment horizontal="left"/>
    </xf>
    <xf numFmtId="0" fontId="37" fillId="67" borderId="0" applyNumberFormat="0" applyBorder="0" applyProtection="0">
      <alignment horizontal="left"/>
    </xf>
    <xf numFmtId="0" fontId="37" fillId="56" borderId="0" applyNumberFormat="0" applyBorder="0" applyAlignment="0" applyProtection="0"/>
    <xf numFmtId="0" fontId="37" fillId="62" borderId="0" applyNumberFormat="0" applyBorder="0" applyProtection="0">
      <alignment horizontal="left"/>
    </xf>
    <xf numFmtId="0" fontId="37" fillId="59" borderId="0" applyNumberFormat="0" applyBorder="0" applyAlignment="0" applyProtection="0"/>
    <xf numFmtId="0" fontId="37" fillId="48" borderId="0" applyNumberFormat="0" applyBorder="0" applyProtection="0">
      <alignment horizontal="left"/>
    </xf>
    <xf numFmtId="0" fontId="37" fillId="49" borderId="0" applyNumberFormat="0" applyBorder="0" applyProtection="0">
      <alignment horizontal="left"/>
    </xf>
    <xf numFmtId="0" fontId="37" fillId="68" borderId="0" applyNumberFormat="0" applyBorder="0" applyAlignment="0" applyProtection="0"/>
    <xf numFmtId="0" fontId="63" fillId="43" borderId="9" applyNumberFormat="0" applyAlignment="0" applyProtection="0"/>
    <xf numFmtId="0" fontId="35" fillId="38" borderId="11" applyNumberFormat="0" applyProtection="0">
      <alignment horizontal="left"/>
    </xf>
    <xf numFmtId="0" fontId="35" fillId="39" borderId="11" applyNumberFormat="0" applyProtection="0">
      <alignment horizontal="left"/>
    </xf>
    <xf numFmtId="0" fontId="64" fillId="69" borderId="10" applyNumberFormat="0" applyAlignment="0" applyProtection="0"/>
    <xf numFmtId="0" fontId="39" fillId="38" borderId="9" applyNumberFormat="0" applyProtection="0">
      <alignment horizontal="left"/>
    </xf>
    <xf numFmtId="0" fontId="39" fillId="39" borderId="9" applyNumberFormat="0" applyProtection="0">
      <alignment horizontal="left"/>
    </xf>
    <xf numFmtId="0" fontId="65" fillId="69" borderId="9" applyNumberFormat="0" applyAlignment="0" applyProtection="0"/>
    <xf numFmtId="0" fontId="58" fillId="0" borderId="0" applyNumberFormat="0" applyFill="0" applyBorder="0" applyAlignment="0" applyProtection="0"/>
    <xf numFmtId="168" fontId="40" fillId="0" borderId="0" applyFill="0" applyBorder="0" applyProtection="0">
      <alignment horizontal="left"/>
    </xf>
    <xf numFmtId="44" fontId="32" fillId="0" borderId="0" applyFont="0" applyFill="0" applyBorder="0" applyAlignment="0" applyProtection="0"/>
    <xf numFmtId="0" fontId="66" fillId="0" borderId="12" applyNumberFormat="0" applyFill="0" applyAlignment="0" applyProtection="0"/>
    <xf numFmtId="0" fontId="41" fillId="0" borderId="14" applyNumberFormat="0" applyFill="0" applyProtection="0">
      <alignment horizontal="left"/>
    </xf>
    <xf numFmtId="0" fontId="67" fillId="0" borderId="13" applyNumberFormat="0" applyFill="0" applyAlignment="0" applyProtection="0"/>
    <xf numFmtId="0" fontId="42" fillId="0" borderId="16" applyNumberFormat="0" applyFill="0" applyProtection="0">
      <alignment horizontal="left"/>
    </xf>
    <xf numFmtId="0" fontId="68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35" fillId="0" borderId="18" applyNumberFormat="0" applyFill="0" applyProtection="0">
      <alignment horizontal="left"/>
    </xf>
    <xf numFmtId="0" fontId="35" fillId="0" borderId="17" applyNumberFormat="0" applyFill="0" applyAlignment="0" applyProtection="0"/>
    <xf numFmtId="0" fontId="43" fillId="57" borderId="20" applyNumberFormat="0" applyProtection="0">
      <alignment horizontal="left"/>
    </xf>
    <xf numFmtId="0" fontId="43" fillId="58" borderId="20" applyNumberFormat="0" applyProtection="0">
      <alignment horizontal="left"/>
    </xf>
    <xf numFmtId="0" fontId="43" fillId="70" borderId="19" applyNumberFormat="0" applyAlignment="0" applyProtection="0"/>
    <xf numFmtId="0" fontId="69" fillId="0" borderId="0" applyNumberFormat="0" applyFill="0" applyBorder="0" applyAlignment="0" applyProtection="0"/>
    <xf numFmtId="0" fontId="70" fillId="71" borderId="0" applyNumberFormat="0" applyBorder="0" applyAlignment="0" applyProtection="0"/>
    <xf numFmtId="0" fontId="32" fillId="0" borderId="0"/>
    <xf numFmtId="0" fontId="34" fillId="0" borderId="0"/>
    <xf numFmtId="0" fontId="34" fillId="0" borderId="0"/>
    <xf numFmtId="0" fontId="49" fillId="0" borderId="0"/>
    <xf numFmtId="0" fontId="61" fillId="0" borderId="0"/>
    <xf numFmtId="0" fontId="31" fillId="0" borderId="0"/>
    <xf numFmtId="0" fontId="34" fillId="0" borderId="0"/>
    <xf numFmtId="0" fontId="36" fillId="0" borderId="0"/>
    <xf numFmtId="0" fontId="48" fillId="0" borderId="0"/>
    <xf numFmtId="0" fontId="34" fillId="0" borderId="0"/>
    <xf numFmtId="0" fontId="44" fillId="0" borderId="0"/>
    <xf numFmtId="0" fontId="36" fillId="0" borderId="0"/>
    <xf numFmtId="0" fontId="48" fillId="0" borderId="0"/>
    <xf numFmtId="0" fontId="81" fillId="0" borderId="0"/>
    <xf numFmtId="0" fontId="59" fillId="0" borderId="0"/>
    <xf numFmtId="49" fontId="36" fillId="0" borderId="0"/>
    <xf numFmtId="0" fontId="32" fillId="0" borderId="0"/>
    <xf numFmtId="0" fontId="40" fillId="0" borderId="0">
      <alignment horizontal="left"/>
    </xf>
    <xf numFmtId="0" fontId="44" fillId="0" borderId="0"/>
    <xf numFmtId="0" fontId="48" fillId="0" borderId="0"/>
    <xf numFmtId="0" fontId="82" fillId="0" borderId="0"/>
    <xf numFmtId="0" fontId="60" fillId="0" borderId="0"/>
    <xf numFmtId="0" fontId="51" fillId="0" borderId="0"/>
    <xf numFmtId="0" fontId="40" fillId="0" borderId="0"/>
    <xf numFmtId="0" fontId="34" fillId="0" borderId="0"/>
    <xf numFmtId="0" fontId="45" fillId="72" borderId="0" applyNumberFormat="0" applyBorder="0" applyProtection="0">
      <alignment horizontal="left"/>
    </xf>
    <xf numFmtId="0" fontId="45" fillId="73" borderId="0" applyNumberFormat="0" applyBorder="0" applyProtection="0">
      <alignment horizontal="left"/>
    </xf>
    <xf numFmtId="0" fontId="45" fillId="31" borderId="0" applyNumberFormat="0" applyBorder="0" applyAlignment="0" applyProtection="0"/>
    <xf numFmtId="0" fontId="71" fillId="0" borderId="0" applyNumberFormat="0" applyFill="0" applyBorder="0" applyAlignment="0" applyProtection="0"/>
    <xf numFmtId="0" fontId="40" fillId="53" borderId="21" applyNumberFormat="0" applyProtection="0">
      <alignment horizontal="left"/>
    </xf>
    <xf numFmtId="0" fontId="40" fillId="54" borderId="21" applyNumberFormat="0" applyProtection="0">
      <alignment horizontal="left"/>
    </xf>
    <xf numFmtId="0" fontId="34" fillId="74" borderId="21" applyNumberFormat="0" applyFont="0" applyAlignment="0" applyProtection="0"/>
    <xf numFmtId="9" fontId="36" fillId="0" borderId="0" applyFont="0" applyFill="0" applyBorder="0" applyAlignment="0" applyProtection="0"/>
    <xf numFmtId="0" fontId="44" fillId="0" borderId="0"/>
    <xf numFmtId="9" fontId="34" fillId="0" borderId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ill="0" applyBorder="0" applyAlignment="0" applyProtection="0"/>
    <xf numFmtId="0" fontId="46" fillId="0" borderId="23" applyNumberFormat="0" applyFill="0" applyProtection="0">
      <alignment horizontal="left"/>
    </xf>
    <xf numFmtId="0" fontId="72" fillId="0" borderId="22" applyNumberFormat="0" applyFill="0" applyAlignment="0" applyProtection="0"/>
    <xf numFmtId="0" fontId="46" fillId="0" borderId="0" applyNumberFormat="0" applyFill="0" applyBorder="0" applyProtection="0">
      <alignment horizontal="left"/>
    </xf>
    <xf numFmtId="0" fontId="46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4" fillId="0" borderId="0" applyFill="0" applyBorder="0" applyAlignment="0" applyProtection="0"/>
    <xf numFmtId="170" fontId="34" fillId="0" borderId="0" applyFill="0" applyBorder="0" applyAlignment="0" applyProtection="0"/>
    <xf numFmtId="165" fontId="32" fillId="0" borderId="0" applyFont="0" applyFill="0" applyBorder="0" applyAlignment="0" applyProtection="0"/>
    <xf numFmtId="170" fontId="34" fillId="0" borderId="0" applyFill="0" applyBorder="0" applyAlignment="0" applyProtection="0"/>
    <xf numFmtId="0" fontId="47" fillId="35" borderId="0" applyNumberFormat="0" applyBorder="0" applyProtection="0">
      <alignment horizontal="left"/>
    </xf>
    <xf numFmtId="0" fontId="47" fillId="36" borderId="0" applyNumberFormat="0" applyBorder="0" applyProtection="0">
      <alignment horizontal="left"/>
    </xf>
    <xf numFmtId="0" fontId="47" fillId="34" borderId="0" applyNumberFormat="0" applyBorder="0" applyAlignment="0" applyProtection="0"/>
  </cellStyleXfs>
  <cellXfs count="113">
    <xf numFmtId="0" fontId="0" fillId="0" borderId="0" xfId="0"/>
    <xf numFmtId="0" fontId="0" fillId="3" borderId="0" xfId="0" applyFill="1"/>
    <xf numFmtId="0" fontId="0" fillId="3" borderId="5" xfId="0" applyFill="1" applyBorder="1"/>
    <xf numFmtId="0" fontId="4" fillId="3" borderId="5" xfId="0" applyFont="1" applyFill="1" applyBorder="1" applyAlignment="1">
      <alignment horizontal="right"/>
    </xf>
    <xf numFmtId="0" fontId="18" fillId="3" borderId="0" xfId="0" applyFont="1" applyFill="1"/>
    <xf numFmtId="0" fontId="18" fillId="0" borderId="0" xfId="0" applyFont="1" applyAlignment="1">
      <alignment horizontal="right"/>
    </xf>
    <xf numFmtId="0" fontId="18" fillId="0" borderId="0" xfId="0" applyFont="1"/>
    <xf numFmtId="0" fontId="19" fillId="3" borderId="0" xfId="0" applyFont="1" applyFill="1"/>
    <xf numFmtId="0" fontId="3" fillId="0" borderId="0" xfId="0" applyFont="1" applyAlignment="1">
      <alignment horizontal="justify" vertical="top"/>
    </xf>
    <xf numFmtId="0" fontId="4" fillId="0" borderId="0" xfId="0" applyFont="1"/>
    <xf numFmtId="0" fontId="4" fillId="3" borderId="0" xfId="0" applyFont="1" applyFill="1"/>
    <xf numFmtId="2" fontId="4" fillId="0" borderId="0" xfId="0" applyNumberFormat="1" applyFont="1"/>
    <xf numFmtId="0" fontId="6" fillId="9" borderId="1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" fontId="4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4" fillId="7" borderId="0" xfId="0" applyFont="1" applyFill="1"/>
    <xf numFmtId="0" fontId="16" fillId="0" borderId="1" xfId="0" applyFont="1" applyBorder="1" applyAlignment="1">
      <alignment horizontal="center" vertical="center" wrapText="1"/>
    </xf>
    <xf numFmtId="0" fontId="14" fillId="3" borderId="0" xfId="0" applyFont="1" applyFill="1"/>
    <xf numFmtId="0" fontId="15" fillId="3" borderId="0" xfId="0" applyFont="1" applyFill="1" applyAlignment="1">
      <alignment horizontal="center"/>
    </xf>
    <xf numFmtId="0" fontId="15" fillId="0" borderId="0" xfId="0" applyFont="1"/>
    <xf numFmtId="0" fontId="15" fillId="3" borderId="0" xfId="0" applyFont="1" applyFill="1"/>
    <xf numFmtId="0" fontId="25" fillId="8" borderId="1" xfId="0" applyFont="1" applyFill="1" applyBorder="1" applyAlignment="1">
      <alignment horizontal="center" vertical="center" wrapText="1"/>
    </xf>
    <xf numFmtId="1" fontId="15" fillId="0" borderId="0" xfId="0" applyNumberFormat="1" applyFont="1"/>
    <xf numFmtId="4" fontId="15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left" vertical="center"/>
    </xf>
    <xf numFmtId="4" fontId="25" fillId="3" borderId="1" xfId="0" applyNumberFormat="1" applyFont="1" applyFill="1" applyBorder="1" applyAlignment="1">
      <alignment horizontal="center" vertical="center"/>
    </xf>
    <xf numFmtId="4" fontId="27" fillId="3" borderId="1" xfId="0" applyNumberFormat="1" applyFont="1" applyFill="1" applyBorder="1" applyAlignment="1">
      <alignment horizontal="center" vertical="center" wrapText="1"/>
    </xf>
    <xf numFmtId="3" fontId="28" fillId="3" borderId="1" xfId="0" applyNumberFormat="1" applyFont="1" applyFill="1" applyBorder="1" applyAlignment="1">
      <alignment horizontal="right" vertical="center" wrapText="1"/>
    </xf>
    <xf numFmtId="1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29" fillId="4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/>
    </xf>
    <xf numFmtId="0" fontId="15" fillId="6" borderId="0" xfId="0" applyFont="1" applyFill="1" applyProtection="1">
      <protection locked="0"/>
    </xf>
    <xf numFmtId="0" fontId="15" fillId="6" borderId="0" xfId="0" applyFont="1" applyFill="1" applyAlignment="1" applyProtection="1">
      <alignment horizontal="center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0" fontId="62" fillId="0" borderId="1" xfId="0" applyFont="1" applyBorder="1" applyAlignment="1">
      <alignment horizontal="left" vertical="center"/>
    </xf>
    <xf numFmtId="2" fontId="4" fillId="6" borderId="0" xfId="0" applyNumberFormat="1" applyFont="1" applyFill="1" applyAlignment="1" applyProtection="1">
      <alignment horizontal="left"/>
      <protection locked="0"/>
    </xf>
    <xf numFmtId="2" fontId="4" fillId="6" borderId="0" xfId="0" applyNumberFormat="1" applyFont="1" applyFill="1" applyAlignment="1" applyProtection="1">
      <alignment horizontal="left" vertical="top"/>
      <protection locked="0"/>
    </xf>
    <xf numFmtId="0" fontId="26" fillId="3" borderId="2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4" fontId="26" fillId="4" borderId="2" xfId="0" applyNumberFormat="1" applyFont="1" applyFill="1" applyBorder="1" applyAlignment="1">
      <alignment horizontal="right" vertical="center"/>
    </xf>
    <xf numFmtId="4" fontId="26" fillId="4" borderId="3" xfId="0" applyNumberFormat="1" applyFont="1" applyFill="1" applyBorder="1" applyAlignment="1">
      <alignment horizontal="right" vertical="center"/>
    </xf>
    <xf numFmtId="4" fontId="26" fillId="4" borderId="4" xfId="0" applyNumberFormat="1" applyFont="1" applyFill="1" applyBorder="1" applyAlignment="1">
      <alignment horizontal="right" vertical="center"/>
    </xf>
    <xf numFmtId="0" fontId="24" fillId="3" borderId="0" xfId="0" applyFont="1" applyFill="1" applyAlignment="1">
      <alignment horizontal="right"/>
    </xf>
    <xf numFmtId="0" fontId="15" fillId="3" borderId="6" xfId="0" applyFont="1" applyFill="1" applyBorder="1" applyAlignment="1">
      <alignment horizontal="center"/>
    </xf>
    <xf numFmtId="0" fontId="25" fillId="8" borderId="1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25" fillId="8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2" fontId="7" fillId="3" borderId="0" xfId="0" applyNumberFormat="1" applyFont="1" applyFill="1" applyAlignment="1">
      <alignment horizontal="left" vertical="center" wrapText="1"/>
    </xf>
    <xf numFmtId="2" fontId="16" fillId="3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5" fillId="3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5" fillId="6" borderId="0" xfId="0" applyFont="1" applyFill="1" applyAlignment="1" applyProtection="1">
      <alignment horizontal="justify" vertical="center" wrapText="1"/>
      <protection locked="0"/>
    </xf>
    <xf numFmtId="0" fontId="5" fillId="5" borderId="1" xfId="0" applyFont="1" applyFill="1" applyBorder="1" applyAlignment="1">
      <alignment horizontal="justify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2" fontId="22" fillId="3" borderId="0" xfId="0" applyNumberFormat="1" applyFont="1" applyFill="1" applyAlignment="1">
      <alignment horizontal="justify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15" fillId="3" borderId="0" xfId="0" applyFont="1" applyFill="1" applyAlignment="1">
      <alignment horizontal="right"/>
    </xf>
    <xf numFmtId="0" fontId="20" fillId="3" borderId="0" xfId="0" applyFont="1" applyFill="1" applyAlignment="1">
      <alignment horizontal="center"/>
    </xf>
    <xf numFmtId="0" fontId="21" fillId="0" borderId="0" xfId="0" applyFont="1" applyAlignment="1">
      <alignment horizontal="center" vertical="center" wrapText="1"/>
    </xf>
  </cellXfs>
  <cellStyles count="280">
    <cellStyle name="20% - Акцент1" xfId="2" xr:uid="{CFD8C042-2028-4DCA-BA51-0B373B3790D0}"/>
    <cellStyle name="20% - Акцент1 2" xfId="3" xr:uid="{64D806E2-8BBD-4913-B042-E9C7D5DA869F}"/>
    <cellStyle name="20% - Акцент1 2 2" xfId="4" xr:uid="{9E6DB031-1733-495C-A741-1DF6AA62DC69}"/>
    <cellStyle name="20% - Акцент1 2 2 2" xfId="5" xr:uid="{3C6C6643-E340-4302-844D-0E4DF7121435}"/>
    <cellStyle name="20% - Акцент1 2 2 3" xfId="6" xr:uid="{64D72B06-4464-463A-8355-CA493DD0D86B}"/>
    <cellStyle name="20% - Акцент1 2 3" xfId="7" xr:uid="{51B88427-A970-4D96-8B9F-5192D94D6330}"/>
    <cellStyle name="20% - Акцент1 2 4" xfId="8" xr:uid="{AB5D9969-B7B0-4590-837C-31FDE27547C8}"/>
    <cellStyle name="20% - Акцент1 2 5" xfId="9" xr:uid="{7D715BD6-DEB9-4858-B42C-FC79EBF8063D}"/>
    <cellStyle name="20% - Акцент1 2_комплексные обеды 03.11. 2014г-14.11. 2014г (1)" xfId="10" xr:uid="{88BE3506-076B-4949-8052-D282D363C136}"/>
    <cellStyle name="20% - Акцент2" xfId="11" xr:uid="{48FCB40F-D07A-4635-A414-856A945A0851}"/>
    <cellStyle name="20% - Акцент2 2" xfId="12" xr:uid="{CF22DA12-0F81-496B-92F0-04D19B2D20D2}"/>
    <cellStyle name="20% - Акцент2 2 2" xfId="13" xr:uid="{0DA2E768-38C4-4B54-A793-0D73C415DBD6}"/>
    <cellStyle name="20% - Акцент2 2 2 2" xfId="14" xr:uid="{6B7CD939-9D66-41C7-86EA-59F069B032F9}"/>
    <cellStyle name="20% - Акцент2 2 2 3" xfId="15" xr:uid="{ED0181BE-7C6C-4372-A92C-E98177A2F714}"/>
    <cellStyle name="20% - Акцент2 2 3" xfId="16" xr:uid="{E727DA1A-6987-499D-A71F-F9E669EF18CA}"/>
    <cellStyle name="20% - Акцент2 2 4" xfId="17" xr:uid="{748F1D9C-6A56-41D3-93A3-41705D1B7996}"/>
    <cellStyle name="20% - Акцент2 2 5" xfId="18" xr:uid="{406681D7-953D-4B14-A7BE-A40492523FF7}"/>
    <cellStyle name="20% - Акцент2 2_комплексные обеды 03.11. 2014г-14.11. 2014г (1)" xfId="19" xr:uid="{80974231-AE03-4E49-A1E2-438D1FE1F59C}"/>
    <cellStyle name="20% - Акцент3" xfId="20" xr:uid="{259DA938-1967-486B-B52D-E18FCAF5C06B}"/>
    <cellStyle name="20% - Акцент3 2" xfId="21" xr:uid="{9FA707FE-9A74-46E3-A717-A5292C8FE498}"/>
    <cellStyle name="20% - Акцент3 2 2" xfId="22" xr:uid="{F68E26CC-C6F3-4FEB-8307-33EBBB439D31}"/>
    <cellStyle name="20% - Акцент3 2 2 2" xfId="23" xr:uid="{23F67EB8-8D4C-4F6E-86D3-7B95211A9A10}"/>
    <cellStyle name="20% - Акцент3 2 2 3" xfId="24" xr:uid="{96EC75B8-D7CD-465E-BDC9-0157064DAB27}"/>
    <cellStyle name="20% - Акцент3 2 3" xfId="25" xr:uid="{6AF6DEDC-53F9-473B-8290-2084A3E383A4}"/>
    <cellStyle name="20% - Акцент3 2 4" xfId="26" xr:uid="{61A96073-3C83-40DA-AAC2-740B9D5BB6AA}"/>
    <cellStyle name="20% - Акцент3 2 5" xfId="27" xr:uid="{6D8DF66D-73C7-4E15-B6F4-D60935BE5AB7}"/>
    <cellStyle name="20% - Акцент3 2_комплексные обеды 03.11. 2014г-14.11. 2014г (1)" xfId="28" xr:uid="{55630004-CDE0-4393-A398-0F4C06384073}"/>
    <cellStyle name="20% - Акцент4" xfId="29" xr:uid="{A8C84E4A-527A-43C0-BBAF-BE6095C7597C}"/>
    <cellStyle name="20% - Акцент4 2" xfId="30" xr:uid="{5D9A30BB-D4ED-4F46-B7C9-67A05A4BD9C9}"/>
    <cellStyle name="20% - Акцент4 2 2" xfId="31" xr:uid="{A3EDD87F-74B7-45F1-9878-B547141DE0BF}"/>
    <cellStyle name="20% - Акцент4 2 2 2" xfId="32" xr:uid="{9B2495C0-1CF6-42B6-9E2B-3654FB2CD89B}"/>
    <cellStyle name="20% - Акцент4 2 2 3" xfId="33" xr:uid="{BC2B0A2F-5399-416E-A9B4-EEDF90DA3A53}"/>
    <cellStyle name="20% - Акцент4 2 3" xfId="34" xr:uid="{4F6DE988-BC88-4C0D-B7B1-C5B3E0EF8299}"/>
    <cellStyle name="20% - Акцент4 2 4" xfId="35" xr:uid="{E931AC28-5E1B-40CA-8A47-F45E69551176}"/>
    <cellStyle name="20% - Акцент4 2 5" xfId="36" xr:uid="{C1F9242E-C56F-4EDD-BD99-122725165AD7}"/>
    <cellStyle name="20% - Акцент4 2_комплексные обеды 03.11. 2014г-14.11. 2014г (1)" xfId="37" xr:uid="{F7C7A54D-E7F9-4B4C-B174-D6CEE3C84140}"/>
    <cellStyle name="20% - Акцент5" xfId="38" xr:uid="{B9D15BA4-4623-4624-9FA6-26D76F87EDC4}"/>
    <cellStyle name="20% - Акцент5 2" xfId="39" xr:uid="{5AB320D3-C07B-44B0-8562-9B5070CB7D98}"/>
    <cellStyle name="20% - Акцент5 2 2" xfId="40" xr:uid="{8F060391-42F7-4ADD-9E46-60965A1821F1}"/>
    <cellStyle name="20% - Акцент5 2 2 2" xfId="41" xr:uid="{8E1B0675-A98A-4D8B-B449-4CC55DE477A3}"/>
    <cellStyle name="20% - Акцент5 2 2 3" xfId="42" xr:uid="{9938F9C4-5826-40E0-ACC9-2330317CD832}"/>
    <cellStyle name="20% - Акцент5 2 3" xfId="43" xr:uid="{C8868276-F1F6-499B-946D-5FB0D6A73C62}"/>
    <cellStyle name="20% - Акцент5 2 4" xfId="44" xr:uid="{22EABC17-FCFF-4FF2-BB37-922D2F010D8D}"/>
    <cellStyle name="20% - Акцент5 2 5" xfId="45" xr:uid="{0C8D2AFD-9FFD-4858-AE38-DAB1055D03D6}"/>
    <cellStyle name="20% - Акцент5 2_комплексные обеды 03.11. 2014г-14.11. 2014г (1)" xfId="46" xr:uid="{E67C98B9-2F81-47E3-A40A-5351EC47C985}"/>
    <cellStyle name="20% - Акцент6" xfId="47" xr:uid="{3E04F5E6-9686-4D89-818E-926E6214630C}"/>
    <cellStyle name="20% - Акцент6 2" xfId="48" xr:uid="{BD6C4FA8-07C7-4EF4-8C31-BA5452EDF4BD}"/>
    <cellStyle name="20% - Акцент6 2 2" xfId="49" xr:uid="{ADD8FED9-D88B-4D33-B3C9-E4AA3DC44115}"/>
    <cellStyle name="20% - Акцент6 2 2 2" xfId="50" xr:uid="{D467DC70-2549-43DB-A83C-FA6A1E90A068}"/>
    <cellStyle name="20% - Акцент6 2 2 3" xfId="51" xr:uid="{63B15705-5757-4401-B719-F83D979B1A08}"/>
    <cellStyle name="20% - Акцент6 2 3" xfId="52" xr:uid="{4248A499-ABE1-40DB-AD3D-5B2ACAAE54CC}"/>
    <cellStyle name="20% - Акцент6 2 4" xfId="53" xr:uid="{816541AA-490A-4320-A0D1-A2D5BF980619}"/>
    <cellStyle name="20% - Акцент6 2 5" xfId="54" xr:uid="{52618E36-190F-4C68-9669-E5065ED7691D}"/>
    <cellStyle name="20% - Акцент6 2_комплексные обеды 03.11. 2014г-14.11. 2014г (1)" xfId="55" xr:uid="{6BE2F79B-3D25-49EF-A7CD-D854E06B0968}"/>
    <cellStyle name="40% - Акцент1" xfId="56" xr:uid="{EB1C0ED5-07C6-4ADA-9D55-384ABADC8873}"/>
    <cellStyle name="40% - Акцент1 2" xfId="57" xr:uid="{9CB28E34-C02F-41B0-9C39-0EEE505CBC13}"/>
    <cellStyle name="40% - Акцент1 2 2" xfId="58" xr:uid="{D21DCFB9-3EF4-4FB3-B956-D615CF36F2F2}"/>
    <cellStyle name="40% - Акцент1 2 2 2" xfId="59" xr:uid="{136F108C-D4CA-4E18-B48D-DD5466AE9C27}"/>
    <cellStyle name="40% - Акцент1 2 2 3" xfId="60" xr:uid="{FA260E8C-5500-46C6-9F70-A34684C909A9}"/>
    <cellStyle name="40% - Акцент1 2 3" xfId="61" xr:uid="{B83E3D54-84B6-435D-8DA0-87D61B637F2D}"/>
    <cellStyle name="40% - Акцент1 2 4" xfId="62" xr:uid="{99999C74-8666-4DD9-88B8-29291A810A32}"/>
    <cellStyle name="40% - Акцент1 2 5" xfId="63" xr:uid="{6ADE4237-D04A-45A6-B3B2-49972A31890F}"/>
    <cellStyle name="40% - Акцент1 2_комплексные обеды 03.11. 2014г-14.11. 2014г (1)" xfId="64" xr:uid="{CD18922A-4E56-4681-B3CF-BED838179E05}"/>
    <cellStyle name="40% - Акцент2" xfId="65" xr:uid="{33CE0DC5-ECCB-432A-BBBB-3354EF50C946}"/>
    <cellStyle name="40% - Акцент2 2" xfId="66" xr:uid="{AAD9ACA9-C886-4EB5-92FF-361FF3AEE6A9}"/>
    <cellStyle name="40% - Акцент2 2 2" xfId="67" xr:uid="{34A7E5DA-821F-4B74-A81B-02AA6530DCBC}"/>
    <cellStyle name="40% - Акцент2 2 2 2" xfId="68" xr:uid="{518AE042-0960-4EB4-B10C-9FB12C0CCB87}"/>
    <cellStyle name="40% - Акцент2 2 2 3" xfId="69" xr:uid="{5D9E0E11-4835-4175-9F1F-06839E0688CD}"/>
    <cellStyle name="40% - Акцент2 2 3" xfId="70" xr:uid="{C54B0C01-9102-4C92-AB4E-D60BFAE7E5E1}"/>
    <cellStyle name="40% - Акцент2 2 4" xfId="71" xr:uid="{011139AD-1BAD-458C-B274-3FE8F61BC357}"/>
    <cellStyle name="40% - Акцент2 2 5" xfId="72" xr:uid="{E4B23C40-25F2-408F-8378-7AC048891E22}"/>
    <cellStyle name="40% - Акцент2 2_комплексные обеды 03.11. 2014г-14.11. 2014г (1)" xfId="73" xr:uid="{B4EB3334-B31F-48DB-A33E-7B0854EF6286}"/>
    <cellStyle name="40% - Акцент3" xfId="74" xr:uid="{357D7088-2D02-4534-AE1A-E2C43E5BFBC5}"/>
    <cellStyle name="40% - Акцент3 2" xfId="75" xr:uid="{38BB89CA-24E5-45BD-9F4D-00DCB6D0D7B2}"/>
    <cellStyle name="40% - Акцент3 2 2" xfId="76" xr:uid="{06A123F1-D855-49D4-9A8D-7B056FA9CC20}"/>
    <cellStyle name="40% - Акцент3 2 2 2" xfId="77" xr:uid="{80E71EBC-1576-4984-A5E1-10265F90E84B}"/>
    <cellStyle name="40% - Акцент3 2 2 3" xfId="78" xr:uid="{5B458A14-7B4E-4EA8-B46E-BE5DC0694BFC}"/>
    <cellStyle name="40% - Акцент3 2 3" xfId="79" xr:uid="{AE0AFFCD-6BCA-4642-B9B5-920C4BA6E721}"/>
    <cellStyle name="40% - Акцент3 2 4" xfId="80" xr:uid="{4C39E97F-8E98-4E58-B5A7-F7BB913BD897}"/>
    <cellStyle name="40% - Акцент3 2 5" xfId="81" xr:uid="{31A74196-8D1A-4488-BF54-42123867EA2A}"/>
    <cellStyle name="40% - Акцент3 2_комплексные обеды 03.11. 2014г-14.11. 2014г (1)" xfId="82" xr:uid="{F58C913D-9004-404C-815B-737533A8F78C}"/>
    <cellStyle name="40% - Акцент4" xfId="83" xr:uid="{7AAF7787-18F2-45F9-82F3-A41F42144B68}"/>
    <cellStyle name="40% - Акцент4 2" xfId="84" xr:uid="{A9F00046-B90B-4833-A260-1277170B48D9}"/>
    <cellStyle name="40% - Акцент4 2 2" xfId="85" xr:uid="{AF7A9812-57C1-4D44-933F-84B2F61628CC}"/>
    <cellStyle name="40% - Акцент4 2 2 2" xfId="86" xr:uid="{11E284CA-737C-41A6-8F92-D9D7F10A9DFF}"/>
    <cellStyle name="40% - Акцент4 2 3" xfId="87" xr:uid="{8892A16D-8C24-4FD2-9BAD-42999B0AF70C}"/>
    <cellStyle name="40% - Акцент4 2 4" xfId="88" xr:uid="{0DBE1C6F-216B-40A8-A10C-1C0C00335EF8}"/>
    <cellStyle name="40% - Акцент4 2_комплексные обеды 03.11. 2014г-14.11. 2014г (1)" xfId="89" xr:uid="{02A1CAF0-504B-4D5D-9C80-76F90578EB69}"/>
    <cellStyle name="40% - Акцент5" xfId="90" xr:uid="{5F90236D-9178-47AF-BA7C-FED26D769D2F}"/>
    <cellStyle name="40% - Акцент5 2" xfId="91" xr:uid="{0BCAA64D-5659-42C4-8125-F29F0E781FC8}"/>
    <cellStyle name="40% - Акцент5 2 2" xfId="92" xr:uid="{E1C60860-A1E9-4471-92FD-D9AC27A2C3B5}"/>
    <cellStyle name="40% - Акцент5 2 2 2" xfId="93" xr:uid="{9E22D877-CCEA-49EF-8CF1-19A0BAD9A46B}"/>
    <cellStyle name="40% - Акцент5 2 2 3" xfId="94" xr:uid="{D178A679-1F81-4210-8372-FEAFF8D41267}"/>
    <cellStyle name="40% - Акцент5 2 3" xfId="95" xr:uid="{51D89C07-D890-4647-9B3C-1DC4940C0048}"/>
    <cellStyle name="40% - Акцент5 2 4" xfId="96" xr:uid="{5B2AAD13-F838-4DDC-B9D6-8AFFF07E0BFD}"/>
    <cellStyle name="40% - Акцент5 2 5" xfId="97" xr:uid="{36749100-0429-481B-AC41-0500F1996571}"/>
    <cellStyle name="40% - Акцент5 2_комплексные обеды 03.11. 2014г-14.11. 2014г (1)" xfId="98" xr:uid="{F281B7FD-F906-49C3-87FE-E4CCBB1FA76C}"/>
    <cellStyle name="40% - Акцент6" xfId="99" xr:uid="{8D9CAA77-FBFF-4A8F-897F-C32F52222F0F}"/>
    <cellStyle name="40% - Акцент6 2" xfId="100" xr:uid="{D69B04ED-8191-4D70-9304-AF8EBDDB912C}"/>
    <cellStyle name="40% - Акцент6 2 2" xfId="101" xr:uid="{A700EC79-FDDB-4E44-BFA2-B732B55B3E5C}"/>
    <cellStyle name="40% - Акцент6 2 2 2" xfId="102" xr:uid="{74613452-5550-47BD-BE11-960CA4ED547A}"/>
    <cellStyle name="40% - Акцент6 2 2 3" xfId="103" xr:uid="{D4E3FCED-D6AB-412F-80F7-3250C97B66D2}"/>
    <cellStyle name="40% - Акцент6 2 3" xfId="104" xr:uid="{AB7A3731-7F04-4BA7-BA89-57D11E56DE9B}"/>
    <cellStyle name="40% - Акцент6 2 4" xfId="105" xr:uid="{5B4B0E8D-ACE3-45A2-9C69-C75B6C0E212B}"/>
    <cellStyle name="40% - Акцент6 2 5" xfId="106" xr:uid="{E4D2E86C-8A73-4B60-9532-803BD0124E0B}"/>
    <cellStyle name="40% - Акцент6 2_комплексные обеды 03.11. 2014г-14.11. 2014г (1)" xfId="107" xr:uid="{2483E249-6497-42CB-87CE-48F263D208B8}"/>
    <cellStyle name="60% - Акцент1" xfId="108" xr:uid="{17AB06BD-0B37-4B16-A8AA-560DE259D9CA}"/>
    <cellStyle name="60% - Акцент1 2" xfId="109" xr:uid="{7E798C72-67C2-4E53-A255-6D2ACCBBC438}"/>
    <cellStyle name="60% - Акцент1 2 2" xfId="110" xr:uid="{CC8DE107-50FE-448C-A2BC-0A5B5ED13756}"/>
    <cellStyle name="60% - Акцент1 2 3" xfId="111" xr:uid="{FEECF2D1-2550-43F0-A4FF-2DE46354B7E7}"/>
    <cellStyle name="60% - Акцент2" xfId="112" xr:uid="{DEF9A42A-B3D2-4FBD-AA80-1953759C2343}"/>
    <cellStyle name="60% - Акцент2 2" xfId="113" xr:uid="{959E2758-BB0D-4901-A917-CCB9C4C462A8}"/>
    <cellStyle name="60% - Акцент2 2 2" xfId="114" xr:uid="{49B82B98-5EAB-45DF-8AB0-262DB8095D6D}"/>
    <cellStyle name="60% - Акцент2 2 3" xfId="115" xr:uid="{E191FF43-A506-4561-91C5-5A8460BCA1CF}"/>
    <cellStyle name="60% - Акцент3" xfId="116" xr:uid="{FA146A08-0EE1-4EBE-9D33-5E68CB0B1236}"/>
    <cellStyle name="60% - Акцент3 2" xfId="117" xr:uid="{ABA0E73B-1900-462F-A2B3-450A6F6D54D2}"/>
    <cellStyle name="60% - Акцент3 2 2" xfId="118" xr:uid="{EEB63775-873C-4105-A808-2AA061DBEAFE}"/>
    <cellStyle name="60% - Акцент3 2 3" xfId="119" xr:uid="{A14AC06F-7A0E-4ABC-BDF2-5C0B2A42EB97}"/>
    <cellStyle name="60% - Акцент4" xfId="120" xr:uid="{31429D1E-1624-48C9-9DDF-B0671BB61CCB}"/>
    <cellStyle name="60% - Акцент4 2" xfId="121" xr:uid="{68CFC10B-532D-4AEF-8B4E-745B7ACE9E85}"/>
    <cellStyle name="60% - Акцент4 2 2" xfId="122" xr:uid="{72A6605F-E282-40BA-81B7-D9A22E627279}"/>
    <cellStyle name="60% - Акцент4 2 3" xfId="123" xr:uid="{D218FA63-F72D-47D3-B9EF-9218C5D78161}"/>
    <cellStyle name="60% - Акцент5" xfId="124" xr:uid="{EC58212A-EE62-4BB6-86EA-BA99E4C29AE9}"/>
    <cellStyle name="60% - Акцент5 2" xfId="125" xr:uid="{6BBB0AFB-8566-4BA8-A3D7-8E16568E8C65}"/>
    <cellStyle name="60% - Акцент5 2 2" xfId="126" xr:uid="{35B2831A-E7AD-46D3-BAB9-EC4DAAD5FFEF}"/>
    <cellStyle name="60% - Акцент5 2 3" xfId="127" xr:uid="{395BE88A-3921-47E9-AB85-451905A80A91}"/>
    <cellStyle name="60% - Акцент6" xfId="128" xr:uid="{4A5E948E-8190-4F8D-9D38-3D8882682168}"/>
    <cellStyle name="60% - Акцент6 2" xfId="129" xr:uid="{8AF16857-A224-400B-9E8E-7ADBF4454A06}"/>
    <cellStyle name="60% - Акцент6 2 2" xfId="130" xr:uid="{E395AC21-18C9-4923-B647-DEB60FEF64E5}"/>
    <cellStyle name="60% - Акцент6 2 3" xfId="131" xr:uid="{2C69F02C-C6E9-4A00-977C-72D3C3E363EF}"/>
    <cellStyle name="Excel Built-in Excel Built-in Excel Built-in Excel Built-in Excel Built-in Excel Built-in Normal" xfId="132" xr:uid="{72453B1E-4BE2-4A0E-AD6A-BFB11870159E}"/>
    <cellStyle name="Excel Built-in Excel Built-in Excel Built-in Excel Built-in Excel Built-in Excel Built-in Normal 2" xfId="133" xr:uid="{4870AB24-26E7-4345-A1EA-A6E96D47006B}"/>
    <cellStyle name="Excel Built-in Normal" xfId="134" xr:uid="{6CD855DF-8E92-4E7F-AA22-C9550FFB1524}"/>
    <cellStyle name="Excel Built-in Normal 2" xfId="135" xr:uid="{D4F35BEC-55AB-42E0-AD78-A1BE35B5F89F}"/>
    <cellStyle name="Excel Built-in Normal 2 2" xfId="136" xr:uid="{ACA403AB-11F6-4A88-B411-A9BB3CAB819E}"/>
    <cellStyle name="Heading" xfId="137" xr:uid="{E632EC7D-A07F-4CE4-AEB9-93AC326F51EF}"/>
    <cellStyle name="Heading 2" xfId="138" xr:uid="{6CB14C0B-5286-4ED6-8470-22344EBD1893}"/>
    <cellStyle name="Heading1" xfId="139" xr:uid="{E644B1B4-3EA6-43C0-AE71-3F4D2999ED99}"/>
    <cellStyle name="Heading1 2" xfId="140" xr:uid="{057DC372-F824-4CEC-9EA0-D56AE701C1FC}"/>
    <cellStyle name="Result" xfId="141" xr:uid="{01159B12-82D6-4CAC-9956-9800B1B756D4}"/>
    <cellStyle name="Result 2" xfId="142" xr:uid="{F764A96F-1FE6-4125-A236-C464C76892D1}"/>
    <cellStyle name="Result2" xfId="143" xr:uid="{ADDA8872-1E1A-48A6-ACE4-62240D7B9C21}"/>
    <cellStyle name="Result2 2" xfId="144" xr:uid="{18738231-7511-4FE8-9300-9881FFEC97BF}"/>
    <cellStyle name="S0" xfId="145" xr:uid="{FA1CCFB7-A17D-4F5C-9FCB-949D34EFC07B}"/>
    <cellStyle name="S0 2" xfId="146" xr:uid="{B2104FDD-99D3-4EBF-93C2-04A8B8D7399B}"/>
    <cellStyle name="S1" xfId="147" xr:uid="{1F742AC0-4AD7-4D2A-A77B-E4DDDC244A57}"/>
    <cellStyle name="S1 2" xfId="148" xr:uid="{55AA63D3-D4B4-4FCB-BE56-AE8F50DD1ECD}"/>
    <cellStyle name="S10" xfId="149" xr:uid="{EB482A2F-39A3-4F06-9C1A-8EE5F1AEE754}"/>
    <cellStyle name="S10 2" xfId="150" xr:uid="{8D6FFC26-12A7-4BB8-BF55-B67CA9A81190}"/>
    <cellStyle name="S10 2 2" xfId="151" xr:uid="{0FCACCC6-9C39-48C3-8863-E517EC07D75F}"/>
    <cellStyle name="S11" xfId="152" xr:uid="{84B76D7C-DD10-4200-812A-16C024F47030}"/>
    <cellStyle name="S11 2" xfId="153" xr:uid="{6BC3DD56-29E6-4DA4-A19B-C24A6365954B}"/>
    <cellStyle name="S11 2 2" xfId="154" xr:uid="{70A76737-5106-41BB-A5F8-A6D2E464EEE3}"/>
    <cellStyle name="S12" xfId="155" xr:uid="{ACC018D1-6124-4534-89E0-A0EB0F365232}"/>
    <cellStyle name="S12 2" xfId="156" xr:uid="{F23A241E-5759-41AA-9758-9ABF9BA77A68}"/>
    <cellStyle name="S13" xfId="157" xr:uid="{7BECAB71-01F9-4E2A-8427-650D8DE25782}"/>
    <cellStyle name="S13 2" xfId="158" xr:uid="{F8703057-74A8-4098-9186-B9B793CC7239}"/>
    <cellStyle name="S13 2 2" xfId="159" xr:uid="{5D785100-29FD-4EC8-BCD5-0B6E075CB6F3}"/>
    <cellStyle name="S14" xfId="160" xr:uid="{2EC2A447-412D-45E4-B631-005D8C39656D}"/>
    <cellStyle name="S14 2" xfId="161" xr:uid="{69843325-8B41-4DA8-AEAC-BC8191EBC248}"/>
    <cellStyle name="S14 2 2" xfId="162" xr:uid="{09F6A535-7D79-494C-BD73-D9C2B46BCB3C}"/>
    <cellStyle name="S15" xfId="163" xr:uid="{EAAD6635-90AC-4FBB-A0C7-98E331E9531E}"/>
    <cellStyle name="S15 2" xfId="164" xr:uid="{144D72FF-19DB-4F36-BD4A-6C8339698043}"/>
    <cellStyle name="S16" xfId="165" xr:uid="{A0E260D9-E02D-440B-9D17-855B5F577412}"/>
    <cellStyle name="S16 2" xfId="166" xr:uid="{7F0B0542-7066-4539-9AED-22A0E8A500B9}"/>
    <cellStyle name="S2" xfId="167" xr:uid="{127EE1B5-9898-4F30-AC83-2052E269EA27}"/>
    <cellStyle name="S2 2" xfId="168" xr:uid="{1E76508D-0D95-40D3-856C-D483EA2BD7E7}"/>
    <cellStyle name="S2 2 2" xfId="169" xr:uid="{D43A8089-067A-4C32-8818-5D1BC652400F}"/>
    <cellStyle name="S3" xfId="170" xr:uid="{0C202B30-BF33-4E49-ADDD-A440380B8DC9}"/>
    <cellStyle name="S3 2" xfId="171" xr:uid="{4545475E-0B9B-4DA2-BA34-599023AFFEC6}"/>
    <cellStyle name="S3 2 2" xfId="172" xr:uid="{D0EC8675-8347-4FC9-8F4C-D65FB657BF9B}"/>
    <cellStyle name="S4" xfId="173" xr:uid="{2DEFA3D5-A6BF-4176-8322-4C41F3A67D3A}"/>
    <cellStyle name="S4 2" xfId="174" xr:uid="{97CEE7C2-E3FA-43DB-BB18-13E3F568C6D1}"/>
    <cellStyle name="S4 2 2" xfId="175" xr:uid="{4A182006-4ACD-4CBE-8195-A8D505FDC3E8}"/>
    <cellStyle name="S5" xfId="176" xr:uid="{9CEFC3FE-57FC-4B4C-A8BE-A70292E8C7BD}"/>
    <cellStyle name="S5 2" xfId="177" xr:uid="{71539B5F-009E-4A92-8986-AD07DEE01AA7}"/>
    <cellStyle name="S6" xfId="178" xr:uid="{CD55058F-9B59-4FED-81BA-28B8846637AF}"/>
    <cellStyle name="S6 2" xfId="179" xr:uid="{12084A23-46C8-4FAC-8256-1905F8F9F414}"/>
    <cellStyle name="S6 2 2" xfId="180" xr:uid="{6513B2EF-C573-41E2-8A68-C63842B7DFBE}"/>
    <cellStyle name="S7" xfId="181" xr:uid="{4F881BF8-F833-41CC-A868-0D85CB45DF6F}"/>
    <cellStyle name="S7 2" xfId="182" xr:uid="{39D94A75-24A3-4939-90D0-FF0E1C6048CD}"/>
    <cellStyle name="S7 2 2" xfId="183" xr:uid="{3F41901A-6ED2-4FB1-99C7-2B4927E1C64E}"/>
    <cellStyle name="S8" xfId="184" xr:uid="{C82C414C-D94C-45A7-8018-933B5F27BC42}"/>
    <cellStyle name="S8 2" xfId="185" xr:uid="{3ADCE81C-EBE8-4199-B768-B548825669FE}"/>
    <cellStyle name="S9" xfId="186" xr:uid="{C8DD5993-54E0-4F24-840B-7D6130410A4F}"/>
    <cellStyle name="S9 2" xfId="187" xr:uid="{CDCF9F8A-CA78-4496-890E-E8AF1760B5BF}"/>
    <cellStyle name="S9 2 2" xfId="188" xr:uid="{DC14D677-E528-41B1-B7CD-64B8E6BAA46F}"/>
    <cellStyle name="TableStyleLight1" xfId="189" xr:uid="{1448B4F4-FB98-4B68-8C6F-3F08CEAD8DD0}"/>
    <cellStyle name="Title" xfId="190" xr:uid="{04DC47E6-4BD2-4CD4-8011-8D0B4FE6BFB6}"/>
    <cellStyle name="Акцент1 2" xfId="191" xr:uid="{BA82EB4C-28DC-4123-B326-E3A4AC5754B6}"/>
    <cellStyle name="Акцент1 2 2" xfId="192" xr:uid="{6AB3B1A4-3923-44E6-BAB4-DDD1EB6A8755}"/>
    <cellStyle name="Акцент2 2" xfId="193" xr:uid="{48FE3B8C-74CF-4D38-A5CF-69A82C6D2D41}"/>
    <cellStyle name="Акцент2 2 2" xfId="194" xr:uid="{8DEFB4AD-93EF-49F5-AA88-1164E2004FD4}"/>
    <cellStyle name="Акцент2 2 3" xfId="195" xr:uid="{1CC7B73D-8907-4EA5-9A1E-DE00B7FB1D1E}"/>
    <cellStyle name="Акцент3 2" xfId="196" xr:uid="{57FAC637-1021-453A-BF8C-4475228634EA}"/>
    <cellStyle name="Акцент3 2 2" xfId="197" xr:uid="{2811385C-DEE4-4C6A-9FB3-B127FDDB9AA6}"/>
    <cellStyle name="Акцент4 2" xfId="198" xr:uid="{4EEA8737-1DD8-44B1-A1B6-9252A6B28D21}"/>
    <cellStyle name="Акцент4 2 2" xfId="199" xr:uid="{469B13BC-476B-4FDE-9999-0DA95D01E830}"/>
    <cellStyle name="Акцент4 2 3" xfId="200" xr:uid="{ED91D0AB-2A43-4397-9BFD-21385C905125}"/>
    <cellStyle name="Акцент5 2" xfId="201" xr:uid="{EDF7AA1C-6E3E-4CD1-8C77-EAD2016840DB}"/>
    <cellStyle name="Акцент5 2 2" xfId="202" xr:uid="{E11390F0-9FCC-4982-96F0-F915906BFCFF}"/>
    <cellStyle name="Акцент6 2" xfId="203" xr:uid="{3B78D3B5-A934-445C-90DC-2845EAAA595A}"/>
    <cellStyle name="Акцент6 2 2" xfId="204" xr:uid="{56D6D164-E54C-463F-BA01-9C9743B7F88A}"/>
    <cellStyle name="Акцент6 2 3" xfId="205" xr:uid="{9A2FE6D7-3F54-47AE-9E9D-CC6E57A50718}"/>
    <cellStyle name="Ввод  2" xfId="206" xr:uid="{3C962CFC-1DF6-4F39-B30C-D2F8ECCB77AA}"/>
    <cellStyle name="Вывод 2" xfId="207" xr:uid="{BF436CAE-62C1-42A2-9B88-02DA0BEEAABA}"/>
    <cellStyle name="Вывод 2 2" xfId="208" xr:uid="{6ED42295-B850-4419-A6DB-E8483C14BF92}"/>
    <cellStyle name="Вывод 2 3" xfId="209" xr:uid="{A6F08AB9-B6C9-4BC0-90DF-E6375363C23E}"/>
    <cellStyle name="Вычисление 2" xfId="210" xr:uid="{FF3F5D18-F6A4-42DE-873C-BEE863A1FD1F}"/>
    <cellStyle name="Вычисление 2 2" xfId="211" xr:uid="{158AC265-5E2C-4848-856D-0B5DDA806D96}"/>
    <cellStyle name="Вычисление 2 3" xfId="212" xr:uid="{62E38F68-48A3-465A-BDB2-53AECE762146}"/>
    <cellStyle name="Гиперссылка 2" xfId="213" xr:uid="{79EE2ED3-93AA-4A68-AECE-BD587A222922}"/>
    <cellStyle name="Денежный 2" xfId="214" xr:uid="{8E283476-58C4-49A0-A4E6-EE8D3E99971B}"/>
    <cellStyle name="Денежный 2 2" xfId="215" xr:uid="{DD072D72-7B1F-4FE3-9FD6-84254FA3DC8B}"/>
    <cellStyle name="Заголовок 1 2" xfId="216" xr:uid="{4EF5AAE9-E99B-44E2-B825-E9830660004B}"/>
    <cellStyle name="Заголовок 2 2" xfId="217" xr:uid="{83EF2716-4D60-4928-A6B3-952326E60FA2}"/>
    <cellStyle name="Заголовок 2 2 2" xfId="218" xr:uid="{523A3742-8162-4BC4-846D-830E289A7DCD}"/>
    <cellStyle name="Заголовок 3 2" xfId="219" xr:uid="{DE82CC55-59AD-492D-B588-1A37B5B26F9E}"/>
    <cellStyle name="Заголовок 3 2 2" xfId="220" xr:uid="{B98BB378-9F27-4470-AD99-630EF0E34A79}"/>
    <cellStyle name="Заголовок 4 2" xfId="221" xr:uid="{D211C7E2-8A76-447D-B2D4-4ADC19285CB6}"/>
    <cellStyle name="Итог 2" xfId="222" xr:uid="{DC893887-C3A5-4E50-9083-5DB58748A874}"/>
    <cellStyle name="Итог 2 2" xfId="223" xr:uid="{F0CBC32C-0D8B-4BAD-AA4A-4F7566BC84C5}"/>
    <cellStyle name="Контрольная ячейка 2" xfId="224" xr:uid="{90228215-FE5C-4C24-9042-F292970ACD41}"/>
    <cellStyle name="Контрольная ячейка 2 2" xfId="225" xr:uid="{98976221-A480-4BDA-B74A-AA56CE6AB96C}"/>
    <cellStyle name="Контрольная ячейка 2 3" xfId="226" xr:uid="{A07B8B4B-CF59-4DD7-BF69-B7C16B127074}"/>
    <cellStyle name="Название 2" xfId="227" xr:uid="{9FF53DE1-F694-405A-A59E-282C7A1D1969}"/>
    <cellStyle name="Нейтральный 2" xfId="228" xr:uid="{95FE41DD-46CF-4FD3-B24A-269E8C70193A}"/>
    <cellStyle name="Обычный" xfId="0" builtinId="0"/>
    <cellStyle name="Обычный 2" xfId="229" xr:uid="{80A0B11B-1721-4630-A1FE-C821EED252C2}"/>
    <cellStyle name="Обычный 2 2" xfId="230" xr:uid="{D455E57D-70D1-40CE-BFE7-607FEC8DF502}"/>
    <cellStyle name="Обычный 2 2 2" xfId="231" xr:uid="{D5F25722-5168-4E21-A2AF-A1B9E0E76100}"/>
    <cellStyle name="Обычный 2 3" xfId="1" xr:uid="{FD5EC018-04BA-46EF-AC1C-FC2BB75E92E8}"/>
    <cellStyle name="Обычный 2 3 2" xfId="233" xr:uid="{9B812BD3-D2DF-4DC9-A813-55C9EFCF3E76}"/>
    <cellStyle name="Обычный 2 3 3" xfId="232" xr:uid="{FE94F097-90DF-4568-9516-BA60F76C378D}"/>
    <cellStyle name="Обычный 2 4" xfId="234" xr:uid="{7334AE48-7B18-489C-93BF-9535EA48C2ED}"/>
    <cellStyle name="Обычный 2 4 2" xfId="235" xr:uid="{5D7DB94E-E7F6-4E91-9BE8-A5EEBBCB86DD}"/>
    <cellStyle name="Обычный 2 5" xfId="236" xr:uid="{9D5FCAB4-E253-49AB-98B0-F540301BBA6F}"/>
    <cellStyle name="Обычный 2 5 2" xfId="237" xr:uid="{39101155-F132-4258-B449-2400CE01C818}"/>
    <cellStyle name="Обычный 2 6" xfId="238" xr:uid="{E4653698-8DB6-46FC-8205-157E16135969}"/>
    <cellStyle name="Обычный 3" xfId="239" xr:uid="{381F17E3-26EA-43E1-A118-5F2848F09A40}"/>
    <cellStyle name="Обычный 3 2" xfId="240" xr:uid="{21566808-E198-452D-8B23-6F22AAAA1966}"/>
    <cellStyle name="Обычный 3 2 2" xfId="241" xr:uid="{39EC24DA-CEDF-40CB-B834-0F3532BA1F06}"/>
    <cellStyle name="Обычный 3 3" xfId="242" xr:uid="{34B3BFE7-05BB-43EB-A306-3CA94C27D81E}"/>
    <cellStyle name="Обычный 3 3 2" xfId="243" xr:uid="{0BE1A551-247D-4F0D-9020-32C29FDD3A0F}"/>
    <cellStyle name="Обычный 3 4" xfId="244" xr:uid="{8D55681E-A259-441B-9E1A-C2D937046C06}"/>
    <cellStyle name="Обычный 3 5" xfId="245" xr:uid="{2EF015F1-DE2B-4D41-9454-3625D284F251}"/>
    <cellStyle name="Обычный 4" xfId="246" xr:uid="{7AD37DFC-D2CC-44AF-B2EB-E0F729518443}"/>
    <cellStyle name="Обычный 4 2" xfId="247" xr:uid="{AF14FF77-9B8B-4520-883D-2221F32A6F05}"/>
    <cellStyle name="Обычный 5" xfId="248" xr:uid="{B0062644-7003-4E3E-A3BA-D73B92381B90}"/>
    <cellStyle name="Обычный 6" xfId="249" xr:uid="{FD47A02A-1834-4460-9E74-352CBF449162}"/>
    <cellStyle name="Обычный 6 2" xfId="250" xr:uid="{DD3B0808-EF77-4BAD-89A8-6403DDB4353F}"/>
    <cellStyle name="Обычный 7" xfId="251" xr:uid="{6CF58BB7-0EC2-4C8F-8F4A-0AC5C243D469}"/>
    <cellStyle name="Обычный 7 2" xfId="252" xr:uid="{B38476E9-9A25-42E9-B78F-8E5A36D650A2}"/>
    <cellStyle name="Обычный 8" xfId="253" xr:uid="{16BDA9AD-0E85-4C06-8321-82D7C42418DF}"/>
    <cellStyle name="Плохой 2" xfId="254" xr:uid="{5341C73A-F1A7-4CBD-B93B-FB638035F250}"/>
    <cellStyle name="Плохой 2 2" xfId="255" xr:uid="{F553F8C5-9C41-487F-A742-B1C5F58CC7DB}"/>
    <cellStyle name="Плохой 2 3" xfId="256" xr:uid="{C7EB3F74-86AB-4EB1-8E4C-2F1D9D474BDC}"/>
    <cellStyle name="Пояснение 2" xfId="257" xr:uid="{DB2D3174-1121-4879-ABCC-26A6724CA24A}"/>
    <cellStyle name="Примечание 2" xfId="258" xr:uid="{6DB73334-B221-4E0B-A781-1D552DF0C05E}"/>
    <cellStyle name="Примечание 2 2" xfId="259" xr:uid="{69BF6DAC-31F7-42B7-8CB8-83F3AD0E6AD7}"/>
    <cellStyle name="Примечание 2 3" xfId="260" xr:uid="{D5ECBF3B-28CC-4CCD-88AC-1020A6D7231E}"/>
    <cellStyle name="Процентный 2" xfId="261" xr:uid="{328CD33B-9223-4121-BD7A-067D26391251}"/>
    <cellStyle name="Процентный 2 2" xfId="262" xr:uid="{D6BA2C97-3148-4C4A-93E7-5F26E480DA5C}"/>
    <cellStyle name="Процентный 2 3" xfId="263" xr:uid="{37F6394E-C95F-4A3C-9694-3C55F156BB85}"/>
    <cellStyle name="Процентный 2 4" xfId="264" xr:uid="{86FBDA31-3EA5-42F8-8912-5BBCEAC85938}"/>
    <cellStyle name="Процентный 3" xfId="265" xr:uid="{D80F52E8-956E-4AA9-8DFD-08879C5D3EC6}"/>
    <cellStyle name="Процентный 3 2" xfId="266" xr:uid="{6F5DD833-D5E9-434E-89F1-00FE84DCCD3B}"/>
    <cellStyle name="Связанная ячейка 2" xfId="267" xr:uid="{D0F62552-500D-476B-A62C-179BA0A62DA9}"/>
    <cellStyle name="Связанная ячейка 2 2" xfId="268" xr:uid="{F7E6E79B-79C8-48AC-969D-55F46D5A39D2}"/>
    <cellStyle name="Текст предупреждения 2" xfId="269" xr:uid="{14BE7AA6-13A2-4E6B-B3D0-887FA3314D60}"/>
    <cellStyle name="Текст предупреждения 2 2" xfId="270" xr:uid="{AB94EE32-5C5E-4DBF-A594-CCAE947EEBEF}"/>
    <cellStyle name="Финансовый 2" xfId="271" xr:uid="{140715A8-05A9-475D-B580-7ACA74D59973}"/>
    <cellStyle name="Финансовый 2 2" xfId="272" xr:uid="{85476E43-0D55-4394-A812-44E20D420575}"/>
    <cellStyle name="Финансовый 2 2 2" xfId="273" xr:uid="{42BF094A-0D82-4AFE-A2E6-6FC9F905BE7E}"/>
    <cellStyle name="Финансовый 2 3" xfId="274" xr:uid="{196A415D-6D8E-4E26-9D00-BE829C7E7D18}"/>
    <cellStyle name="Финансовый 3" xfId="275" xr:uid="{C2B3F522-A2C0-4EAD-9200-F15E0D4CCBA1}"/>
    <cellStyle name="Финансовый 3 2" xfId="276" xr:uid="{14A14596-024E-4164-B2B7-F98517E1B23F}"/>
    <cellStyle name="Хороший 2" xfId="277" xr:uid="{F340A2C0-73C2-40BE-85CF-B020D645CFAD}"/>
    <cellStyle name="Хороший 2 2" xfId="278" xr:uid="{8F8F58FA-6DAF-4584-83A2-140E4565AD2B}"/>
    <cellStyle name="Хороший 2 3" xfId="279" xr:uid="{945339BB-A13F-41EA-BF24-CC0357F2187D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E4AF4854-4C3C-4F98-8B95-7C39249AE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4</xdr:row>
          <xdr:rowOff>28575</xdr:rowOff>
        </xdr:from>
        <xdr:to>
          <xdr:col>2</xdr:col>
          <xdr:colOff>323850</xdr:colOff>
          <xdr:row>7</xdr:row>
          <xdr:rowOff>171450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3</xdr:row>
          <xdr:rowOff>180975</xdr:rowOff>
        </xdr:from>
        <xdr:to>
          <xdr:col>4</xdr:col>
          <xdr:colOff>581025</xdr:colOff>
          <xdr:row>6</xdr:row>
          <xdr:rowOff>95250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3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56EE-4B73-44EA-814B-2091A7BD7C5C}">
  <sheetPr>
    <pageSetUpPr fitToPage="1"/>
  </sheetPr>
  <dimension ref="A1:K63"/>
  <sheetViews>
    <sheetView tabSelected="1" view="pageBreakPreview" topLeftCell="A16" zoomScale="77" zoomScaleNormal="77" zoomScaleSheetLayoutView="77" workbookViewId="0">
      <selection activeCell="F15" sqref="F15"/>
    </sheetView>
  </sheetViews>
  <sheetFormatPr defaultRowHeight="15" x14ac:dyDescent="0.25"/>
  <cols>
    <col min="1" max="1" width="5.42578125" style="9" customWidth="1"/>
    <col min="2" max="2" width="5" style="9" customWidth="1"/>
    <col min="3" max="3" width="10.85546875" style="9" customWidth="1"/>
    <col min="4" max="4" width="66.85546875" style="9" customWidth="1"/>
    <col min="5" max="5" width="22.140625" style="9" customWidth="1"/>
    <col min="6" max="6" width="21.5703125" style="31" customWidth="1"/>
    <col min="7" max="7" width="9.140625" style="28"/>
    <col min="8" max="250" width="9.140625" style="9"/>
    <col min="251" max="251" width="5.42578125" style="9" customWidth="1"/>
    <col min="252" max="252" width="5" style="9" customWidth="1"/>
    <col min="253" max="253" width="10.85546875" style="9" customWidth="1"/>
    <col min="254" max="254" width="76.5703125" style="9" customWidth="1"/>
    <col min="255" max="255" width="22.140625" style="9" customWidth="1"/>
    <col min="256" max="256" width="24.5703125" style="9" customWidth="1"/>
    <col min="257" max="257" width="26.42578125" style="9" customWidth="1"/>
    <col min="258" max="258" width="76.42578125" style="9" customWidth="1"/>
    <col min="259" max="259" width="9.5703125" style="9" customWidth="1"/>
    <col min="260" max="506" width="9.140625" style="9"/>
    <col min="507" max="507" width="5.42578125" style="9" customWidth="1"/>
    <col min="508" max="508" width="5" style="9" customWidth="1"/>
    <col min="509" max="509" width="10.85546875" style="9" customWidth="1"/>
    <col min="510" max="510" width="76.5703125" style="9" customWidth="1"/>
    <col min="511" max="511" width="22.140625" style="9" customWidth="1"/>
    <col min="512" max="512" width="24.5703125" style="9" customWidth="1"/>
    <col min="513" max="513" width="26.42578125" style="9" customWidth="1"/>
    <col min="514" max="514" width="76.42578125" style="9" customWidth="1"/>
    <col min="515" max="515" width="9.5703125" style="9" customWidth="1"/>
    <col min="516" max="762" width="9.140625" style="9"/>
    <col min="763" max="763" width="5.42578125" style="9" customWidth="1"/>
    <col min="764" max="764" width="5" style="9" customWidth="1"/>
    <col min="765" max="765" width="10.85546875" style="9" customWidth="1"/>
    <col min="766" max="766" width="76.5703125" style="9" customWidth="1"/>
    <col min="767" max="767" width="22.140625" style="9" customWidth="1"/>
    <col min="768" max="768" width="24.5703125" style="9" customWidth="1"/>
    <col min="769" max="769" width="26.42578125" style="9" customWidth="1"/>
    <col min="770" max="770" width="76.42578125" style="9" customWidth="1"/>
    <col min="771" max="771" width="9.5703125" style="9" customWidth="1"/>
    <col min="772" max="1018" width="9.140625" style="9"/>
    <col min="1019" max="1019" width="5.42578125" style="9" customWidth="1"/>
    <col min="1020" max="1020" width="5" style="9" customWidth="1"/>
    <col min="1021" max="1021" width="10.85546875" style="9" customWidth="1"/>
    <col min="1022" max="1022" width="76.5703125" style="9" customWidth="1"/>
    <col min="1023" max="1023" width="22.140625" style="9" customWidth="1"/>
    <col min="1024" max="1024" width="24.5703125" style="9" customWidth="1"/>
    <col min="1025" max="1025" width="26.42578125" style="9" customWidth="1"/>
    <col min="1026" max="1026" width="76.42578125" style="9" customWidth="1"/>
    <col min="1027" max="1027" width="9.5703125" style="9" customWidth="1"/>
    <col min="1028" max="1274" width="9.140625" style="9"/>
    <col min="1275" max="1275" width="5.42578125" style="9" customWidth="1"/>
    <col min="1276" max="1276" width="5" style="9" customWidth="1"/>
    <col min="1277" max="1277" width="10.85546875" style="9" customWidth="1"/>
    <col min="1278" max="1278" width="76.5703125" style="9" customWidth="1"/>
    <col min="1279" max="1279" width="22.140625" style="9" customWidth="1"/>
    <col min="1280" max="1280" width="24.5703125" style="9" customWidth="1"/>
    <col min="1281" max="1281" width="26.42578125" style="9" customWidth="1"/>
    <col min="1282" max="1282" width="76.42578125" style="9" customWidth="1"/>
    <col min="1283" max="1283" width="9.5703125" style="9" customWidth="1"/>
    <col min="1284" max="1530" width="9.140625" style="9"/>
    <col min="1531" max="1531" width="5.42578125" style="9" customWidth="1"/>
    <col min="1532" max="1532" width="5" style="9" customWidth="1"/>
    <col min="1533" max="1533" width="10.85546875" style="9" customWidth="1"/>
    <col min="1534" max="1534" width="76.5703125" style="9" customWidth="1"/>
    <col min="1535" max="1535" width="22.140625" style="9" customWidth="1"/>
    <col min="1536" max="1536" width="24.5703125" style="9" customWidth="1"/>
    <col min="1537" max="1537" width="26.42578125" style="9" customWidth="1"/>
    <col min="1538" max="1538" width="76.42578125" style="9" customWidth="1"/>
    <col min="1539" max="1539" width="9.5703125" style="9" customWidth="1"/>
    <col min="1540" max="1786" width="9.140625" style="9"/>
    <col min="1787" max="1787" width="5.42578125" style="9" customWidth="1"/>
    <col min="1788" max="1788" width="5" style="9" customWidth="1"/>
    <col min="1789" max="1789" width="10.85546875" style="9" customWidth="1"/>
    <col min="1790" max="1790" width="76.5703125" style="9" customWidth="1"/>
    <col min="1791" max="1791" width="22.140625" style="9" customWidth="1"/>
    <col min="1792" max="1792" width="24.5703125" style="9" customWidth="1"/>
    <col min="1793" max="1793" width="26.42578125" style="9" customWidth="1"/>
    <col min="1794" max="1794" width="76.42578125" style="9" customWidth="1"/>
    <col min="1795" max="1795" width="9.5703125" style="9" customWidth="1"/>
    <col min="1796" max="2042" width="9.140625" style="9"/>
    <col min="2043" max="2043" width="5.42578125" style="9" customWidth="1"/>
    <col min="2044" max="2044" width="5" style="9" customWidth="1"/>
    <col min="2045" max="2045" width="10.85546875" style="9" customWidth="1"/>
    <col min="2046" max="2046" width="76.5703125" style="9" customWidth="1"/>
    <col min="2047" max="2047" width="22.140625" style="9" customWidth="1"/>
    <col min="2048" max="2048" width="24.5703125" style="9" customWidth="1"/>
    <col min="2049" max="2049" width="26.42578125" style="9" customWidth="1"/>
    <col min="2050" max="2050" width="76.42578125" style="9" customWidth="1"/>
    <col min="2051" max="2051" width="9.5703125" style="9" customWidth="1"/>
    <col min="2052" max="2298" width="9.140625" style="9"/>
    <col min="2299" max="2299" width="5.42578125" style="9" customWidth="1"/>
    <col min="2300" max="2300" width="5" style="9" customWidth="1"/>
    <col min="2301" max="2301" width="10.85546875" style="9" customWidth="1"/>
    <col min="2302" max="2302" width="76.5703125" style="9" customWidth="1"/>
    <col min="2303" max="2303" width="22.140625" style="9" customWidth="1"/>
    <col min="2304" max="2304" width="24.5703125" style="9" customWidth="1"/>
    <col min="2305" max="2305" width="26.42578125" style="9" customWidth="1"/>
    <col min="2306" max="2306" width="76.42578125" style="9" customWidth="1"/>
    <col min="2307" max="2307" width="9.5703125" style="9" customWidth="1"/>
    <col min="2308" max="2554" width="9.140625" style="9"/>
    <col min="2555" max="2555" width="5.42578125" style="9" customWidth="1"/>
    <col min="2556" max="2556" width="5" style="9" customWidth="1"/>
    <col min="2557" max="2557" width="10.85546875" style="9" customWidth="1"/>
    <col min="2558" max="2558" width="76.5703125" style="9" customWidth="1"/>
    <col min="2559" max="2559" width="22.140625" style="9" customWidth="1"/>
    <col min="2560" max="2560" width="24.5703125" style="9" customWidth="1"/>
    <col min="2561" max="2561" width="26.42578125" style="9" customWidth="1"/>
    <col min="2562" max="2562" width="76.42578125" style="9" customWidth="1"/>
    <col min="2563" max="2563" width="9.5703125" style="9" customWidth="1"/>
    <col min="2564" max="2810" width="9.140625" style="9"/>
    <col min="2811" max="2811" width="5.42578125" style="9" customWidth="1"/>
    <col min="2812" max="2812" width="5" style="9" customWidth="1"/>
    <col min="2813" max="2813" width="10.85546875" style="9" customWidth="1"/>
    <col min="2814" max="2814" width="76.5703125" style="9" customWidth="1"/>
    <col min="2815" max="2815" width="22.140625" style="9" customWidth="1"/>
    <col min="2816" max="2816" width="24.5703125" style="9" customWidth="1"/>
    <col min="2817" max="2817" width="26.42578125" style="9" customWidth="1"/>
    <col min="2818" max="2818" width="76.42578125" style="9" customWidth="1"/>
    <col min="2819" max="2819" width="9.5703125" style="9" customWidth="1"/>
    <col min="2820" max="3066" width="9.140625" style="9"/>
    <col min="3067" max="3067" width="5.42578125" style="9" customWidth="1"/>
    <col min="3068" max="3068" width="5" style="9" customWidth="1"/>
    <col min="3069" max="3069" width="10.85546875" style="9" customWidth="1"/>
    <col min="3070" max="3070" width="76.5703125" style="9" customWidth="1"/>
    <col min="3071" max="3071" width="22.140625" style="9" customWidth="1"/>
    <col min="3072" max="3072" width="24.5703125" style="9" customWidth="1"/>
    <col min="3073" max="3073" width="26.42578125" style="9" customWidth="1"/>
    <col min="3074" max="3074" width="76.42578125" style="9" customWidth="1"/>
    <col min="3075" max="3075" width="9.5703125" style="9" customWidth="1"/>
    <col min="3076" max="3322" width="9.140625" style="9"/>
    <col min="3323" max="3323" width="5.42578125" style="9" customWidth="1"/>
    <col min="3324" max="3324" width="5" style="9" customWidth="1"/>
    <col min="3325" max="3325" width="10.85546875" style="9" customWidth="1"/>
    <col min="3326" max="3326" width="76.5703125" style="9" customWidth="1"/>
    <col min="3327" max="3327" width="22.140625" style="9" customWidth="1"/>
    <col min="3328" max="3328" width="24.5703125" style="9" customWidth="1"/>
    <col min="3329" max="3329" width="26.42578125" style="9" customWidth="1"/>
    <col min="3330" max="3330" width="76.42578125" style="9" customWidth="1"/>
    <col min="3331" max="3331" width="9.5703125" style="9" customWidth="1"/>
    <col min="3332" max="3578" width="9.140625" style="9"/>
    <col min="3579" max="3579" width="5.42578125" style="9" customWidth="1"/>
    <col min="3580" max="3580" width="5" style="9" customWidth="1"/>
    <col min="3581" max="3581" width="10.85546875" style="9" customWidth="1"/>
    <col min="3582" max="3582" width="76.5703125" style="9" customWidth="1"/>
    <col min="3583" max="3583" width="22.140625" style="9" customWidth="1"/>
    <col min="3584" max="3584" width="24.5703125" style="9" customWidth="1"/>
    <col min="3585" max="3585" width="26.42578125" style="9" customWidth="1"/>
    <col min="3586" max="3586" width="76.42578125" style="9" customWidth="1"/>
    <col min="3587" max="3587" width="9.5703125" style="9" customWidth="1"/>
    <col min="3588" max="3834" width="9.140625" style="9"/>
    <col min="3835" max="3835" width="5.42578125" style="9" customWidth="1"/>
    <col min="3836" max="3836" width="5" style="9" customWidth="1"/>
    <col min="3837" max="3837" width="10.85546875" style="9" customWidth="1"/>
    <col min="3838" max="3838" width="76.5703125" style="9" customWidth="1"/>
    <col min="3839" max="3839" width="22.140625" style="9" customWidth="1"/>
    <col min="3840" max="3840" width="24.5703125" style="9" customWidth="1"/>
    <col min="3841" max="3841" width="26.42578125" style="9" customWidth="1"/>
    <col min="3842" max="3842" width="76.42578125" style="9" customWidth="1"/>
    <col min="3843" max="3843" width="9.5703125" style="9" customWidth="1"/>
    <col min="3844" max="4090" width="9.140625" style="9"/>
    <col min="4091" max="4091" width="5.42578125" style="9" customWidth="1"/>
    <col min="4092" max="4092" width="5" style="9" customWidth="1"/>
    <col min="4093" max="4093" width="10.85546875" style="9" customWidth="1"/>
    <col min="4094" max="4094" width="76.5703125" style="9" customWidth="1"/>
    <col min="4095" max="4095" width="22.140625" style="9" customWidth="1"/>
    <col min="4096" max="4096" width="24.5703125" style="9" customWidth="1"/>
    <col min="4097" max="4097" width="26.42578125" style="9" customWidth="1"/>
    <col min="4098" max="4098" width="76.42578125" style="9" customWidth="1"/>
    <col min="4099" max="4099" width="9.5703125" style="9" customWidth="1"/>
    <col min="4100" max="4346" width="9.140625" style="9"/>
    <col min="4347" max="4347" width="5.42578125" style="9" customWidth="1"/>
    <col min="4348" max="4348" width="5" style="9" customWidth="1"/>
    <col min="4349" max="4349" width="10.85546875" style="9" customWidth="1"/>
    <col min="4350" max="4350" width="76.5703125" style="9" customWidth="1"/>
    <col min="4351" max="4351" width="22.140625" style="9" customWidth="1"/>
    <col min="4352" max="4352" width="24.5703125" style="9" customWidth="1"/>
    <col min="4353" max="4353" width="26.42578125" style="9" customWidth="1"/>
    <col min="4354" max="4354" width="76.42578125" style="9" customWidth="1"/>
    <col min="4355" max="4355" width="9.5703125" style="9" customWidth="1"/>
    <col min="4356" max="4602" width="9.140625" style="9"/>
    <col min="4603" max="4603" width="5.42578125" style="9" customWidth="1"/>
    <col min="4604" max="4604" width="5" style="9" customWidth="1"/>
    <col min="4605" max="4605" width="10.85546875" style="9" customWidth="1"/>
    <col min="4606" max="4606" width="76.5703125" style="9" customWidth="1"/>
    <col min="4607" max="4607" width="22.140625" style="9" customWidth="1"/>
    <col min="4608" max="4608" width="24.5703125" style="9" customWidth="1"/>
    <col min="4609" max="4609" width="26.42578125" style="9" customWidth="1"/>
    <col min="4610" max="4610" width="76.42578125" style="9" customWidth="1"/>
    <col min="4611" max="4611" width="9.5703125" style="9" customWidth="1"/>
    <col min="4612" max="4858" width="9.140625" style="9"/>
    <col min="4859" max="4859" width="5.42578125" style="9" customWidth="1"/>
    <col min="4860" max="4860" width="5" style="9" customWidth="1"/>
    <col min="4861" max="4861" width="10.85546875" style="9" customWidth="1"/>
    <col min="4862" max="4862" width="76.5703125" style="9" customWidth="1"/>
    <col min="4863" max="4863" width="22.140625" style="9" customWidth="1"/>
    <col min="4864" max="4864" width="24.5703125" style="9" customWidth="1"/>
    <col min="4865" max="4865" width="26.42578125" style="9" customWidth="1"/>
    <col min="4866" max="4866" width="76.42578125" style="9" customWidth="1"/>
    <col min="4867" max="4867" width="9.5703125" style="9" customWidth="1"/>
    <col min="4868" max="5114" width="9.140625" style="9"/>
    <col min="5115" max="5115" width="5.42578125" style="9" customWidth="1"/>
    <col min="5116" max="5116" width="5" style="9" customWidth="1"/>
    <col min="5117" max="5117" width="10.85546875" style="9" customWidth="1"/>
    <col min="5118" max="5118" width="76.5703125" style="9" customWidth="1"/>
    <col min="5119" max="5119" width="22.140625" style="9" customWidth="1"/>
    <col min="5120" max="5120" width="24.5703125" style="9" customWidth="1"/>
    <col min="5121" max="5121" width="26.42578125" style="9" customWidth="1"/>
    <col min="5122" max="5122" width="76.42578125" style="9" customWidth="1"/>
    <col min="5123" max="5123" width="9.5703125" style="9" customWidth="1"/>
    <col min="5124" max="5370" width="9.140625" style="9"/>
    <col min="5371" max="5371" width="5.42578125" style="9" customWidth="1"/>
    <col min="5372" max="5372" width="5" style="9" customWidth="1"/>
    <col min="5373" max="5373" width="10.85546875" style="9" customWidth="1"/>
    <col min="5374" max="5374" width="76.5703125" style="9" customWidth="1"/>
    <col min="5375" max="5375" width="22.140625" style="9" customWidth="1"/>
    <col min="5376" max="5376" width="24.5703125" style="9" customWidth="1"/>
    <col min="5377" max="5377" width="26.42578125" style="9" customWidth="1"/>
    <col min="5378" max="5378" width="76.42578125" style="9" customWidth="1"/>
    <col min="5379" max="5379" width="9.5703125" style="9" customWidth="1"/>
    <col min="5380" max="5626" width="9.140625" style="9"/>
    <col min="5627" max="5627" width="5.42578125" style="9" customWidth="1"/>
    <col min="5628" max="5628" width="5" style="9" customWidth="1"/>
    <col min="5629" max="5629" width="10.85546875" style="9" customWidth="1"/>
    <col min="5630" max="5630" width="76.5703125" style="9" customWidth="1"/>
    <col min="5631" max="5631" width="22.140625" style="9" customWidth="1"/>
    <col min="5632" max="5632" width="24.5703125" style="9" customWidth="1"/>
    <col min="5633" max="5633" width="26.42578125" style="9" customWidth="1"/>
    <col min="5634" max="5634" width="76.42578125" style="9" customWidth="1"/>
    <col min="5635" max="5635" width="9.5703125" style="9" customWidth="1"/>
    <col min="5636" max="5882" width="9.140625" style="9"/>
    <col min="5883" max="5883" width="5.42578125" style="9" customWidth="1"/>
    <col min="5884" max="5884" width="5" style="9" customWidth="1"/>
    <col min="5885" max="5885" width="10.85546875" style="9" customWidth="1"/>
    <col min="5886" max="5886" width="76.5703125" style="9" customWidth="1"/>
    <col min="5887" max="5887" width="22.140625" style="9" customWidth="1"/>
    <col min="5888" max="5888" width="24.5703125" style="9" customWidth="1"/>
    <col min="5889" max="5889" width="26.42578125" style="9" customWidth="1"/>
    <col min="5890" max="5890" width="76.42578125" style="9" customWidth="1"/>
    <col min="5891" max="5891" width="9.5703125" style="9" customWidth="1"/>
    <col min="5892" max="6138" width="9.140625" style="9"/>
    <col min="6139" max="6139" width="5.42578125" style="9" customWidth="1"/>
    <col min="6140" max="6140" width="5" style="9" customWidth="1"/>
    <col min="6141" max="6141" width="10.85546875" style="9" customWidth="1"/>
    <col min="6142" max="6142" width="76.5703125" style="9" customWidth="1"/>
    <col min="6143" max="6143" width="22.140625" style="9" customWidth="1"/>
    <col min="6144" max="6144" width="24.5703125" style="9" customWidth="1"/>
    <col min="6145" max="6145" width="26.42578125" style="9" customWidth="1"/>
    <col min="6146" max="6146" width="76.42578125" style="9" customWidth="1"/>
    <col min="6147" max="6147" width="9.5703125" style="9" customWidth="1"/>
    <col min="6148" max="6394" width="9.140625" style="9"/>
    <col min="6395" max="6395" width="5.42578125" style="9" customWidth="1"/>
    <col min="6396" max="6396" width="5" style="9" customWidth="1"/>
    <col min="6397" max="6397" width="10.85546875" style="9" customWidth="1"/>
    <col min="6398" max="6398" width="76.5703125" style="9" customWidth="1"/>
    <col min="6399" max="6399" width="22.140625" style="9" customWidth="1"/>
    <col min="6400" max="6400" width="24.5703125" style="9" customWidth="1"/>
    <col min="6401" max="6401" width="26.42578125" style="9" customWidth="1"/>
    <col min="6402" max="6402" width="76.42578125" style="9" customWidth="1"/>
    <col min="6403" max="6403" width="9.5703125" style="9" customWidth="1"/>
    <col min="6404" max="6650" width="9.140625" style="9"/>
    <col min="6651" max="6651" width="5.42578125" style="9" customWidth="1"/>
    <col min="6652" max="6652" width="5" style="9" customWidth="1"/>
    <col min="6653" max="6653" width="10.85546875" style="9" customWidth="1"/>
    <col min="6654" max="6654" width="76.5703125" style="9" customWidth="1"/>
    <col min="6655" max="6655" width="22.140625" style="9" customWidth="1"/>
    <col min="6656" max="6656" width="24.5703125" style="9" customWidth="1"/>
    <col min="6657" max="6657" width="26.42578125" style="9" customWidth="1"/>
    <col min="6658" max="6658" width="76.42578125" style="9" customWidth="1"/>
    <col min="6659" max="6659" width="9.5703125" style="9" customWidth="1"/>
    <col min="6660" max="6906" width="9.140625" style="9"/>
    <col min="6907" max="6907" width="5.42578125" style="9" customWidth="1"/>
    <col min="6908" max="6908" width="5" style="9" customWidth="1"/>
    <col min="6909" max="6909" width="10.85546875" style="9" customWidth="1"/>
    <col min="6910" max="6910" width="76.5703125" style="9" customWidth="1"/>
    <col min="6911" max="6911" width="22.140625" style="9" customWidth="1"/>
    <col min="6912" max="6912" width="24.5703125" style="9" customWidth="1"/>
    <col min="6913" max="6913" width="26.42578125" style="9" customWidth="1"/>
    <col min="6914" max="6914" width="76.42578125" style="9" customWidth="1"/>
    <col min="6915" max="6915" width="9.5703125" style="9" customWidth="1"/>
    <col min="6916" max="7162" width="9.140625" style="9"/>
    <col min="7163" max="7163" width="5.42578125" style="9" customWidth="1"/>
    <col min="7164" max="7164" width="5" style="9" customWidth="1"/>
    <col min="7165" max="7165" width="10.85546875" style="9" customWidth="1"/>
    <col min="7166" max="7166" width="76.5703125" style="9" customWidth="1"/>
    <col min="7167" max="7167" width="22.140625" style="9" customWidth="1"/>
    <col min="7168" max="7168" width="24.5703125" style="9" customWidth="1"/>
    <col min="7169" max="7169" width="26.42578125" style="9" customWidth="1"/>
    <col min="7170" max="7170" width="76.42578125" style="9" customWidth="1"/>
    <col min="7171" max="7171" width="9.5703125" style="9" customWidth="1"/>
    <col min="7172" max="7418" width="9.140625" style="9"/>
    <col min="7419" max="7419" width="5.42578125" style="9" customWidth="1"/>
    <col min="7420" max="7420" width="5" style="9" customWidth="1"/>
    <col min="7421" max="7421" width="10.85546875" style="9" customWidth="1"/>
    <col min="7422" max="7422" width="76.5703125" style="9" customWidth="1"/>
    <col min="7423" max="7423" width="22.140625" style="9" customWidth="1"/>
    <col min="7424" max="7424" width="24.5703125" style="9" customWidth="1"/>
    <col min="7425" max="7425" width="26.42578125" style="9" customWidth="1"/>
    <col min="7426" max="7426" width="76.42578125" style="9" customWidth="1"/>
    <col min="7427" max="7427" width="9.5703125" style="9" customWidth="1"/>
    <col min="7428" max="7674" width="9.140625" style="9"/>
    <col min="7675" max="7675" width="5.42578125" style="9" customWidth="1"/>
    <col min="7676" max="7676" width="5" style="9" customWidth="1"/>
    <col min="7677" max="7677" width="10.85546875" style="9" customWidth="1"/>
    <col min="7678" max="7678" width="76.5703125" style="9" customWidth="1"/>
    <col min="7679" max="7679" width="22.140625" style="9" customWidth="1"/>
    <col min="7680" max="7680" width="24.5703125" style="9" customWidth="1"/>
    <col min="7681" max="7681" width="26.42578125" style="9" customWidth="1"/>
    <col min="7682" max="7682" width="76.42578125" style="9" customWidth="1"/>
    <col min="7683" max="7683" width="9.5703125" style="9" customWidth="1"/>
    <col min="7684" max="7930" width="9.140625" style="9"/>
    <col min="7931" max="7931" width="5.42578125" style="9" customWidth="1"/>
    <col min="7932" max="7932" width="5" style="9" customWidth="1"/>
    <col min="7933" max="7933" width="10.85546875" style="9" customWidth="1"/>
    <col min="7934" max="7934" width="76.5703125" style="9" customWidth="1"/>
    <col min="7935" max="7935" width="22.140625" style="9" customWidth="1"/>
    <col min="7936" max="7936" width="24.5703125" style="9" customWidth="1"/>
    <col min="7937" max="7937" width="26.42578125" style="9" customWidth="1"/>
    <col min="7938" max="7938" width="76.42578125" style="9" customWidth="1"/>
    <col min="7939" max="7939" width="9.5703125" style="9" customWidth="1"/>
    <col min="7940" max="8186" width="9.140625" style="9"/>
    <col min="8187" max="8187" width="5.42578125" style="9" customWidth="1"/>
    <col min="8188" max="8188" width="5" style="9" customWidth="1"/>
    <col min="8189" max="8189" width="10.85546875" style="9" customWidth="1"/>
    <col min="8190" max="8190" width="76.5703125" style="9" customWidth="1"/>
    <col min="8191" max="8191" width="22.140625" style="9" customWidth="1"/>
    <col min="8192" max="8192" width="24.5703125" style="9" customWidth="1"/>
    <col min="8193" max="8193" width="26.42578125" style="9" customWidth="1"/>
    <col min="8194" max="8194" width="76.42578125" style="9" customWidth="1"/>
    <col min="8195" max="8195" width="9.5703125" style="9" customWidth="1"/>
    <col min="8196" max="8442" width="9.140625" style="9"/>
    <col min="8443" max="8443" width="5.42578125" style="9" customWidth="1"/>
    <col min="8444" max="8444" width="5" style="9" customWidth="1"/>
    <col min="8445" max="8445" width="10.85546875" style="9" customWidth="1"/>
    <col min="8446" max="8446" width="76.5703125" style="9" customWidth="1"/>
    <col min="8447" max="8447" width="22.140625" style="9" customWidth="1"/>
    <col min="8448" max="8448" width="24.5703125" style="9" customWidth="1"/>
    <col min="8449" max="8449" width="26.42578125" style="9" customWidth="1"/>
    <col min="8450" max="8450" width="76.42578125" style="9" customWidth="1"/>
    <col min="8451" max="8451" width="9.5703125" style="9" customWidth="1"/>
    <col min="8452" max="8698" width="9.140625" style="9"/>
    <col min="8699" max="8699" width="5.42578125" style="9" customWidth="1"/>
    <col min="8700" max="8700" width="5" style="9" customWidth="1"/>
    <col min="8701" max="8701" width="10.85546875" style="9" customWidth="1"/>
    <col min="8702" max="8702" width="76.5703125" style="9" customWidth="1"/>
    <col min="8703" max="8703" width="22.140625" style="9" customWidth="1"/>
    <col min="8704" max="8704" width="24.5703125" style="9" customWidth="1"/>
    <col min="8705" max="8705" width="26.42578125" style="9" customWidth="1"/>
    <col min="8706" max="8706" width="76.42578125" style="9" customWidth="1"/>
    <col min="8707" max="8707" width="9.5703125" style="9" customWidth="1"/>
    <col min="8708" max="8954" width="9.140625" style="9"/>
    <col min="8955" max="8955" width="5.42578125" style="9" customWidth="1"/>
    <col min="8956" max="8956" width="5" style="9" customWidth="1"/>
    <col min="8957" max="8957" width="10.85546875" style="9" customWidth="1"/>
    <col min="8958" max="8958" width="76.5703125" style="9" customWidth="1"/>
    <col min="8959" max="8959" width="22.140625" style="9" customWidth="1"/>
    <col min="8960" max="8960" width="24.5703125" style="9" customWidth="1"/>
    <col min="8961" max="8961" width="26.42578125" style="9" customWidth="1"/>
    <col min="8962" max="8962" width="76.42578125" style="9" customWidth="1"/>
    <col min="8963" max="8963" width="9.5703125" style="9" customWidth="1"/>
    <col min="8964" max="9210" width="9.140625" style="9"/>
    <col min="9211" max="9211" width="5.42578125" style="9" customWidth="1"/>
    <col min="9212" max="9212" width="5" style="9" customWidth="1"/>
    <col min="9213" max="9213" width="10.85546875" style="9" customWidth="1"/>
    <col min="9214" max="9214" width="76.5703125" style="9" customWidth="1"/>
    <col min="9215" max="9215" width="22.140625" style="9" customWidth="1"/>
    <col min="9216" max="9216" width="24.5703125" style="9" customWidth="1"/>
    <col min="9217" max="9217" width="26.42578125" style="9" customWidth="1"/>
    <col min="9218" max="9218" width="76.42578125" style="9" customWidth="1"/>
    <col min="9219" max="9219" width="9.5703125" style="9" customWidth="1"/>
    <col min="9220" max="9466" width="9.140625" style="9"/>
    <col min="9467" max="9467" width="5.42578125" style="9" customWidth="1"/>
    <col min="9468" max="9468" width="5" style="9" customWidth="1"/>
    <col min="9469" max="9469" width="10.85546875" style="9" customWidth="1"/>
    <col min="9470" max="9470" width="76.5703125" style="9" customWidth="1"/>
    <col min="9471" max="9471" width="22.140625" style="9" customWidth="1"/>
    <col min="9472" max="9472" width="24.5703125" style="9" customWidth="1"/>
    <col min="9473" max="9473" width="26.42578125" style="9" customWidth="1"/>
    <col min="9474" max="9474" width="76.42578125" style="9" customWidth="1"/>
    <col min="9475" max="9475" width="9.5703125" style="9" customWidth="1"/>
    <col min="9476" max="9722" width="9.140625" style="9"/>
    <col min="9723" max="9723" width="5.42578125" style="9" customWidth="1"/>
    <col min="9724" max="9724" width="5" style="9" customWidth="1"/>
    <col min="9725" max="9725" width="10.85546875" style="9" customWidth="1"/>
    <col min="9726" max="9726" width="76.5703125" style="9" customWidth="1"/>
    <col min="9727" max="9727" width="22.140625" style="9" customWidth="1"/>
    <col min="9728" max="9728" width="24.5703125" style="9" customWidth="1"/>
    <col min="9729" max="9729" width="26.42578125" style="9" customWidth="1"/>
    <col min="9730" max="9730" width="76.42578125" style="9" customWidth="1"/>
    <col min="9731" max="9731" width="9.5703125" style="9" customWidth="1"/>
    <col min="9732" max="9978" width="9.140625" style="9"/>
    <col min="9979" max="9979" width="5.42578125" style="9" customWidth="1"/>
    <col min="9980" max="9980" width="5" style="9" customWidth="1"/>
    <col min="9981" max="9981" width="10.85546875" style="9" customWidth="1"/>
    <col min="9982" max="9982" width="76.5703125" style="9" customWidth="1"/>
    <col min="9983" max="9983" width="22.140625" style="9" customWidth="1"/>
    <col min="9984" max="9984" width="24.5703125" style="9" customWidth="1"/>
    <col min="9985" max="9985" width="26.42578125" style="9" customWidth="1"/>
    <col min="9986" max="9986" width="76.42578125" style="9" customWidth="1"/>
    <col min="9987" max="9987" width="9.5703125" style="9" customWidth="1"/>
    <col min="9988" max="10234" width="9.140625" style="9"/>
    <col min="10235" max="10235" width="5.42578125" style="9" customWidth="1"/>
    <col min="10236" max="10236" width="5" style="9" customWidth="1"/>
    <col min="10237" max="10237" width="10.85546875" style="9" customWidth="1"/>
    <col min="10238" max="10238" width="76.5703125" style="9" customWidth="1"/>
    <col min="10239" max="10239" width="22.140625" style="9" customWidth="1"/>
    <col min="10240" max="10240" width="24.5703125" style="9" customWidth="1"/>
    <col min="10241" max="10241" width="26.42578125" style="9" customWidth="1"/>
    <col min="10242" max="10242" width="76.42578125" style="9" customWidth="1"/>
    <col min="10243" max="10243" width="9.5703125" style="9" customWidth="1"/>
    <col min="10244" max="10490" width="9.140625" style="9"/>
    <col min="10491" max="10491" width="5.42578125" style="9" customWidth="1"/>
    <col min="10492" max="10492" width="5" style="9" customWidth="1"/>
    <col min="10493" max="10493" width="10.85546875" style="9" customWidth="1"/>
    <col min="10494" max="10494" width="76.5703125" style="9" customWidth="1"/>
    <col min="10495" max="10495" width="22.140625" style="9" customWidth="1"/>
    <col min="10496" max="10496" width="24.5703125" style="9" customWidth="1"/>
    <col min="10497" max="10497" width="26.42578125" style="9" customWidth="1"/>
    <col min="10498" max="10498" width="76.42578125" style="9" customWidth="1"/>
    <col min="10499" max="10499" width="9.5703125" style="9" customWidth="1"/>
    <col min="10500" max="10746" width="9.140625" style="9"/>
    <col min="10747" max="10747" width="5.42578125" style="9" customWidth="1"/>
    <col min="10748" max="10748" width="5" style="9" customWidth="1"/>
    <col min="10749" max="10749" width="10.85546875" style="9" customWidth="1"/>
    <col min="10750" max="10750" width="76.5703125" style="9" customWidth="1"/>
    <col min="10751" max="10751" width="22.140625" style="9" customWidth="1"/>
    <col min="10752" max="10752" width="24.5703125" style="9" customWidth="1"/>
    <col min="10753" max="10753" width="26.42578125" style="9" customWidth="1"/>
    <col min="10754" max="10754" width="76.42578125" style="9" customWidth="1"/>
    <col min="10755" max="10755" width="9.5703125" style="9" customWidth="1"/>
    <col min="10756" max="11002" width="9.140625" style="9"/>
    <col min="11003" max="11003" width="5.42578125" style="9" customWidth="1"/>
    <col min="11004" max="11004" width="5" style="9" customWidth="1"/>
    <col min="11005" max="11005" width="10.85546875" style="9" customWidth="1"/>
    <col min="11006" max="11006" width="76.5703125" style="9" customWidth="1"/>
    <col min="11007" max="11007" width="22.140625" style="9" customWidth="1"/>
    <col min="11008" max="11008" width="24.5703125" style="9" customWidth="1"/>
    <col min="11009" max="11009" width="26.42578125" style="9" customWidth="1"/>
    <col min="11010" max="11010" width="76.42578125" style="9" customWidth="1"/>
    <col min="11011" max="11011" width="9.5703125" style="9" customWidth="1"/>
    <col min="11012" max="11258" width="9.140625" style="9"/>
    <col min="11259" max="11259" width="5.42578125" style="9" customWidth="1"/>
    <col min="11260" max="11260" width="5" style="9" customWidth="1"/>
    <col min="11261" max="11261" width="10.85546875" style="9" customWidth="1"/>
    <col min="11262" max="11262" width="76.5703125" style="9" customWidth="1"/>
    <col min="11263" max="11263" width="22.140625" style="9" customWidth="1"/>
    <col min="11264" max="11264" width="24.5703125" style="9" customWidth="1"/>
    <col min="11265" max="11265" width="26.42578125" style="9" customWidth="1"/>
    <col min="11266" max="11266" width="76.42578125" style="9" customWidth="1"/>
    <col min="11267" max="11267" width="9.5703125" style="9" customWidth="1"/>
    <col min="11268" max="11514" width="9.140625" style="9"/>
    <col min="11515" max="11515" width="5.42578125" style="9" customWidth="1"/>
    <col min="11516" max="11516" width="5" style="9" customWidth="1"/>
    <col min="11517" max="11517" width="10.85546875" style="9" customWidth="1"/>
    <col min="11518" max="11518" width="76.5703125" style="9" customWidth="1"/>
    <col min="11519" max="11519" width="22.140625" style="9" customWidth="1"/>
    <col min="11520" max="11520" width="24.5703125" style="9" customWidth="1"/>
    <col min="11521" max="11521" width="26.42578125" style="9" customWidth="1"/>
    <col min="11522" max="11522" width="76.42578125" style="9" customWidth="1"/>
    <col min="11523" max="11523" width="9.5703125" style="9" customWidth="1"/>
    <col min="11524" max="11770" width="9.140625" style="9"/>
    <col min="11771" max="11771" width="5.42578125" style="9" customWidth="1"/>
    <col min="11772" max="11772" width="5" style="9" customWidth="1"/>
    <col min="11773" max="11773" width="10.85546875" style="9" customWidth="1"/>
    <col min="11774" max="11774" width="76.5703125" style="9" customWidth="1"/>
    <col min="11775" max="11775" width="22.140625" style="9" customWidth="1"/>
    <col min="11776" max="11776" width="24.5703125" style="9" customWidth="1"/>
    <col min="11777" max="11777" width="26.42578125" style="9" customWidth="1"/>
    <col min="11778" max="11778" width="76.42578125" style="9" customWidth="1"/>
    <col min="11779" max="11779" width="9.5703125" style="9" customWidth="1"/>
    <col min="11780" max="12026" width="9.140625" style="9"/>
    <col min="12027" max="12027" width="5.42578125" style="9" customWidth="1"/>
    <col min="12028" max="12028" width="5" style="9" customWidth="1"/>
    <col min="12029" max="12029" width="10.85546875" style="9" customWidth="1"/>
    <col min="12030" max="12030" width="76.5703125" style="9" customWidth="1"/>
    <col min="12031" max="12031" width="22.140625" style="9" customWidth="1"/>
    <col min="12032" max="12032" width="24.5703125" style="9" customWidth="1"/>
    <col min="12033" max="12033" width="26.42578125" style="9" customWidth="1"/>
    <col min="12034" max="12034" width="76.42578125" style="9" customWidth="1"/>
    <col min="12035" max="12035" width="9.5703125" style="9" customWidth="1"/>
    <col min="12036" max="12282" width="9.140625" style="9"/>
    <col min="12283" max="12283" width="5.42578125" style="9" customWidth="1"/>
    <col min="12284" max="12284" width="5" style="9" customWidth="1"/>
    <col min="12285" max="12285" width="10.85546875" style="9" customWidth="1"/>
    <col min="12286" max="12286" width="76.5703125" style="9" customWidth="1"/>
    <col min="12287" max="12287" width="22.140625" style="9" customWidth="1"/>
    <col min="12288" max="12288" width="24.5703125" style="9" customWidth="1"/>
    <col min="12289" max="12289" width="26.42578125" style="9" customWidth="1"/>
    <col min="12290" max="12290" width="76.42578125" style="9" customWidth="1"/>
    <col min="12291" max="12291" width="9.5703125" style="9" customWidth="1"/>
    <col min="12292" max="12538" width="9.140625" style="9"/>
    <col min="12539" max="12539" width="5.42578125" style="9" customWidth="1"/>
    <col min="12540" max="12540" width="5" style="9" customWidth="1"/>
    <col min="12541" max="12541" width="10.85546875" style="9" customWidth="1"/>
    <col min="12542" max="12542" width="76.5703125" style="9" customWidth="1"/>
    <col min="12543" max="12543" width="22.140625" style="9" customWidth="1"/>
    <col min="12544" max="12544" width="24.5703125" style="9" customWidth="1"/>
    <col min="12545" max="12545" width="26.42578125" style="9" customWidth="1"/>
    <col min="12546" max="12546" width="76.42578125" style="9" customWidth="1"/>
    <col min="12547" max="12547" width="9.5703125" style="9" customWidth="1"/>
    <col min="12548" max="12794" width="9.140625" style="9"/>
    <col min="12795" max="12795" width="5.42578125" style="9" customWidth="1"/>
    <col min="12796" max="12796" width="5" style="9" customWidth="1"/>
    <col min="12797" max="12797" width="10.85546875" style="9" customWidth="1"/>
    <col min="12798" max="12798" width="76.5703125" style="9" customWidth="1"/>
    <col min="12799" max="12799" width="22.140625" style="9" customWidth="1"/>
    <col min="12800" max="12800" width="24.5703125" style="9" customWidth="1"/>
    <col min="12801" max="12801" width="26.42578125" style="9" customWidth="1"/>
    <col min="12802" max="12802" width="76.42578125" style="9" customWidth="1"/>
    <col min="12803" max="12803" width="9.5703125" style="9" customWidth="1"/>
    <col min="12804" max="13050" width="9.140625" style="9"/>
    <col min="13051" max="13051" width="5.42578125" style="9" customWidth="1"/>
    <col min="13052" max="13052" width="5" style="9" customWidth="1"/>
    <col min="13053" max="13053" width="10.85546875" style="9" customWidth="1"/>
    <col min="13054" max="13054" width="76.5703125" style="9" customWidth="1"/>
    <col min="13055" max="13055" width="22.140625" style="9" customWidth="1"/>
    <col min="13056" max="13056" width="24.5703125" style="9" customWidth="1"/>
    <col min="13057" max="13057" width="26.42578125" style="9" customWidth="1"/>
    <col min="13058" max="13058" width="76.42578125" style="9" customWidth="1"/>
    <col min="13059" max="13059" width="9.5703125" style="9" customWidth="1"/>
    <col min="13060" max="13306" width="9.140625" style="9"/>
    <col min="13307" max="13307" width="5.42578125" style="9" customWidth="1"/>
    <col min="13308" max="13308" width="5" style="9" customWidth="1"/>
    <col min="13309" max="13309" width="10.85546875" style="9" customWidth="1"/>
    <col min="13310" max="13310" width="76.5703125" style="9" customWidth="1"/>
    <col min="13311" max="13311" width="22.140625" style="9" customWidth="1"/>
    <col min="13312" max="13312" width="24.5703125" style="9" customWidth="1"/>
    <col min="13313" max="13313" width="26.42578125" style="9" customWidth="1"/>
    <col min="13314" max="13314" width="76.42578125" style="9" customWidth="1"/>
    <col min="13315" max="13315" width="9.5703125" style="9" customWidth="1"/>
    <col min="13316" max="13562" width="9.140625" style="9"/>
    <col min="13563" max="13563" width="5.42578125" style="9" customWidth="1"/>
    <col min="13564" max="13564" width="5" style="9" customWidth="1"/>
    <col min="13565" max="13565" width="10.85546875" style="9" customWidth="1"/>
    <col min="13566" max="13566" width="76.5703125" style="9" customWidth="1"/>
    <col min="13567" max="13567" width="22.140625" style="9" customWidth="1"/>
    <col min="13568" max="13568" width="24.5703125" style="9" customWidth="1"/>
    <col min="13569" max="13569" width="26.42578125" style="9" customWidth="1"/>
    <col min="13570" max="13570" width="76.42578125" style="9" customWidth="1"/>
    <col min="13571" max="13571" width="9.5703125" style="9" customWidth="1"/>
    <col min="13572" max="13818" width="9.140625" style="9"/>
    <col min="13819" max="13819" width="5.42578125" style="9" customWidth="1"/>
    <col min="13820" max="13820" width="5" style="9" customWidth="1"/>
    <col min="13821" max="13821" width="10.85546875" style="9" customWidth="1"/>
    <col min="13822" max="13822" width="76.5703125" style="9" customWidth="1"/>
    <col min="13823" max="13823" width="22.140625" style="9" customWidth="1"/>
    <col min="13824" max="13824" width="24.5703125" style="9" customWidth="1"/>
    <col min="13825" max="13825" width="26.42578125" style="9" customWidth="1"/>
    <col min="13826" max="13826" width="76.42578125" style="9" customWidth="1"/>
    <col min="13827" max="13827" width="9.5703125" style="9" customWidth="1"/>
    <col min="13828" max="14074" width="9.140625" style="9"/>
    <col min="14075" max="14075" width="5.42578125" style="9" customWidth="1"/>
    <col min="14076" max="14076" width="5" style="9" customWidth="1"/>
    <col min="14077" max="14077" width="10.85546875" style="9" customWidth="1"/>
    <col min="14078" max="14078" width="76.5703125" style="9" customWidth="1"/>
    <col min="14079" max="14079" width="22.140625" style="9" customWidth="1"/>
    <col min="14080" max="14080" width="24.5703125" style="9" customWidth="1"/>
    <col min="14081" max="14081" width="26.42578125" style="9" customWidth="1"/>
    <col min="14082" max="14082" width="76.42578125" style="9" customWidth="1"/>
    <col min="14083" max="14083" width="9.5703125" style="9" customWidth="1"/>
    <col min="14084" max="14330" width="9.140625" style="9"/>
    <col min="14331" max="14331" width="5.42578125" style="9" customWidth="1"/>
    <col min="14332" max="14332" width="5" style="9" customWidth="1"/>
    <col min="14333" max="14333" width="10.85546875" style="9" customWidth="1"/>
    <col min="14334" max="14334" width="76.5703125" style="9" customWidth="1"/>
    <col min="14335" max="14335" width="22.140625" style="9" customWidth="1"/>
    <col min="14336" max="14336" width="24.5703125" style="9" customWidth="1"/>
    <col min="14337" max="14337" width="26.42578125" style="9" customWidth="1"/>
    <col min="14338" max="14338" width="76.42578125" style="9" customWidth="1"/>
    <col min="14339" max="14339" width="9.5703125" style="9" customWidth="1"/>
    <col min="14340" max="14586" width="9.140625" style="9"/>
    <col min="14587" max="14587" width="5.42578125" style="9" customWidth="1"/>
    <col min="14588" max="14588" width="5" style="9" customWidth="1"/>
    <col min="14589" max="14589" width="10.85546875" style="9" customWidth="1"/>
    <col min="14590" max="14590" width="76.5703125" style="9" customWidth="1"/>
    <col min="14591" max="14591" width="22.140625" style="9" customWidth="1"/>
    <col min="14592" max="14592" width="24.5703125" style="9" customWidth="1"/>
    <col min="14593" max="14593" width="26.42578125" style="9" customWidth="1"/>
    <col min="14594" max="14594" width="76.42578125" style="9" customWidth="1"/>
    <col min="14595" max="14595" width="9.5703125" style="9" customWidth="1"/>
    <col min="14596" max="14842" width="9.140625" style="9"/>
    <col min="14843" max="14843" width="5.42578125" style="9" customWidth="1"/>
    <col min="14844" max="14844" width="5" style="9" customWidth="1"/>
    <col min="14845" max="14845" width="10.85546875" style="9" customWidth="1"/>
    <col min="14846" max="14846" width="76.5703125" style="9" customWidth="1"/>
    <col min="14847" max="14847" width="22.140625" style="9" customWidth="1"/>
    <col min="14848" max="14848" width="24.5703125" style="9" customWidth="1"/>
    <col min="14849" max="14849" width="26.42578125" style="9" customWidth="1"/>
    <col min="14850" max="14850" width="76.42578125" style="9" customWidth="1"/>
    <col min="14851" max="14851" width="9.5703125" style="9" customWidth="1"/>
    <col min="14852" max="15098" width="9.140625" style="9"/>
    <col min="15099" max="15099" width="5.42578125" style="9" customWidth="1"/>
    <col min="15100" max="15100" width="5" style="9" customWidth="1"/>
    <col min="15101" max="15101" width="10.85546875" style="9" customWidth="1"/>
    <col min="15102" max="15102" width="76.5703125" style="9" customWidth="1"/>
    <col min="15103" max="15103" width="22.140625" style="9" customWidth="1"/>
    <col min="15104" max="15104" width="24.5703125" style="9" customWidth="1"/>
    <col min="15105" max="15105" width="26.42578125" style="9" customWidth="1"/>
    <col min="15106" max="15106" width="76.42578125" style="9" customWidth="1"/>
    <col min="15107" max="15107" width="9.5703125" style="9" customWidth="1"/>
    <col min="15108" max="15354" width="9.140625" style="9"/>
    <col min="15355" max="15355" width="5.42578125" style="9" customWidth="1"/>
    <col min="15356" max="15356" width="5" style="9" customWidth="1"/>
    <col min="15357" max="15357" width="10.85546875" style="9" customWidth="1"/>
    <col min="15358" max="15358" width="76.5703125" style="9" customWidth="1"/>
    <col min="15359" max="15359" width="22.140625" style="9" customWidth="1"/>
    <col min="15360" max="15360" width="24.5703125" style="9" customWidth="1"/>
    <col min="15361" max="15361" width="26.42578125" style="9" customWidth="1"/>
    <col min="15362" max="15362" width="76.42578125" style="9" customWidth="1"/>
    <col min="15363" max="15363" width="9.5703125" style="9" customWidth="1"/>
    <col min="15364" max="15610" width="9.140625" style="9"/>
    <col min="15611" max="15611" width="5.42578125" style="9" customWidth="1"/>
    <col min="15612" max="15612" width="5" style="9" customWidth="1"/>
    <col min="15613" max="15613" width="10.85546875" style="9" customWidth="1"/>
    <col min="15614" max="15614" width="76.5703125" style="9" customWidth="1"/>
    <col min="15615" max="15615" width="22.140625" style="9" customWidth="1"/>
    <col min="15616" max="15616" width="24.5703125" style="9" customWidth="1"/>
    <col min="15617" max="15617" width="26.42578125" style="9" customWidth="1"/>
    <col min="15618" max="15618" width="76.42578125" style="9" customWidth="1"/>
    <col min="15619" max="15619" width="9.5703125" style="9" customWidth="1"/>
    <col min="15620" max="15866" width="9.140625" style="9"/>
    <col min="15867" max="15867" width="5.42578125" style="9" customWidth="1"/>
    <col min="15868" max="15868" width="5" style="9" customWidth="1"/>
    <col min="15869" max="15869" width="10.85546875" style="9" customWidth="1"/>
    <col min="15870" max="15870" width="76.5703125" style="9" customWidth="1"/>
    <col min="15871" max="15871" width="22.140625" style="9" customWidth="1"/>
    <col min="15872" max="15872" width="24.5703125" style="9" customWidth="1"/>
    <col min="15873" max="15873" width="26.42578125" style="9" customWidth="1"/>
    <col min="15874" max="15874" width="76.42578125" style="9" customWidth="1"/>
    <col min="15875" max="15875" width="9.5703125" style="9" customWidth="1"/>
    <col min="15876" max="16122" width="9.140625" style="9"/>
    <col min="16123" max="16123" width="5.42578125" style="9" customWidth="1"/>
    <col min="16124" max="16124" width="5" style="9" customWidth="1"/>
    <col min="16125" max="16125" width="10.85546875" style="9" customWidth="1"/>
    <col min="16126" max="16126" width="76.5703125" style="9" customWidth="1"/>
    <col min="16127" max="16127" width="22.140625" style="9" customWidth="1"/>
    <col min="16128" max="16128" width="24.5703125" style="9" customWidth="1"/>
    <col min="16129" max="16129" width="26.42578125" style="9" customWidth="1"/>
    <col min="16130" max="16130" width="76.42578125" style="9" customWidth="1"/>
    <col min="16131" max="16131" width="9.5703125" style="9" customWidth="1"/>
    <col min="16132" max="16383" width="9.140625" style="9"/>
    <col min="16384" max="16384" width="9.140625" style="9" customWidth="1"/>
  </cols>
  <sheetData>
    <row r="1" spans="1:11" ht="17.25" customHeight="1" x14ac:dyDescent="0.25">
      <c r="A1" s="98" t="s">
        <v>10</v>
      </c>
      <c r="B1" s="98"/>
      <c r="C1" s="98"/>
      <c r="D1" s="98"/>
      <c r="E1" s="98"/>
      <c r="F1" s="98"/>
      <c r="G1" s="8"/>
      <c r="K1" s="10"/>
    </row>
    <row r="2" spans="1:11" ht="50.45" customHeight="1" x14ac:dyDescent="0.25">
      <c r="A2" s="99" t="s">
        <v>80</v>
      </c>
      <c r="B2" s="99"/>
      <c r="C2" s="99"/>
      <c r="D2" s="99"/>
      <c r="E2" s="99"/>
      <c r="F2" s="99"/>
      <c r="G2" s="8"/>
    </row>
    <row r="3" spans="1:11" ht="15.6" customHeight="1" x14ac:dyDescent="0.25">
      <c r="A3" s="95" t="s">
        <v>105</v>
      </c>
      <c r="B3" s="95"/>
      <c r="C3" s="95"/>
      <c r="D3" s="95"/>
      <c r="E3" s="95"/>
      <c r="F3" s="95"/>
      <c r="G3" s="8"/>
    </row>
    <row r="4" spans="1:11" s="11" customFormat="1" ht="29.25" customHeight="1" x14ac:dyDescent="0.25">
      <c r="A4" s="104" t="s">
        <v>11</v>
      </c>
      <c r="B4" s="104"/>
      <c r="C4" s="104"/>
      <c r="D4" s="104"/>
      <c r="E4" s="104"/>
      <c r="F4" s="104"/>
    </row>
    <row r="5" spans="1:11" ht="15.75" customHeight="1" x14ac:dyDescent="0.25">
      <c r="A5" s="106" t="s">
        <v>0</v>
      </c>
      <c r="B5" s="106" t="s">
        <v>12</v>
      </c>
      <c r="C5" s="106"/>
      <c r="D5" s="106"/>
      <c r="E5" s="106" t="s">
        <v>13</v>
      </c>
      <c r="F5" s="56" t="s">
        <v>14</v>
      </c>
      <c r="G5" s="8"/>
    </row>
    <row r="6" spans="1:11" ht="15.75" customHeight="1" x14ac:dyDescent="0.25">
      <c r="A6" s="106"/>
      <c r="B6" s="106"/>
      <c r="C6" s="106"/>
      <c r="D6" s="106"/>
      <c r="E6" s="106"/>
      <c r="F6" s="13" t="s">
        <v>43</v>
      </c>
      <c r="G6" s="8"/>
    </row>
    <row r="7" spans="1:11" s="14" customFormat="1" x14ac:dyDescent="0.25">
      <c r="A7" s="106"/>
      <c r="B7" s="106"/>
      <c r="C7" s="106"/>
      <c r="D7" s="106"/>
      <c r="E7" s="106"/>
      <c r="F7" s="12" t="s">
        <v>106</v>
      </c>
      <c r="G7" s="8"/>
      <c r="H7" s="9"/>
      <c r="I7" s="9"/>
      <c r="J7" s="9"/>
    </row>
    <row r="8" spans="1:11" ht="15" customHeight="1" x14ac:dyDescent="0.25">
      <c r="A8" s="15">
        <v>1</v>
      </c>
      <c r="B8" s="105" t="s">
        <v>15</v>
      </c>
      <c r="C8" s="105"/>
      <c r="D8" s="105"/>
      <c r="E8" s="105"/>
      <c r="F8" s="105"/>
      <c r="G8" s="8"/>
    </row>
    <row r="9" spans="1:11" ht="22.5" x14ac:dyDescent="0.25">
      <c r="A9" s="15">
        <v>2</v>
      </c>
      <c r="B9" s="100" t="s">
        <v>66</v>
      </c>
      <c r="C9" s="100"/>
      <c r="D9" s="100"/>
      <c r="E9" s="16" t="s">
        <v>16</v>
      </c>
      <c r="F9" s="54"/>
      <c r="G9" s="8"/>
    </row>
    <row r="10" spans="1:11" ht="18.75" customHeight="1" x14ac:dyDescent="0.25">
      <c r="A10" s="15">
        <v>3</v>
      </c>
      <c r="B10" s="101" t="s">
        <v>68</v>
      </c>
      <c r="C10" s="102"/>
      <c r="D10" s="103"/>
      <c r="E10" s="17" t="s">
        <v>70</v>
      </c>
      <c r="F10" s="53"/>
      <c r="G10" s="8"/>
    </row>
    <row r="11" spans="1:11" ht="18.75" customHeight="1" x14ac:dyDescent="0.25">
      <c r="A11" s="18">
        <v>4</v>
      </c>
      <c r="B11" s="83" t="s">
        <v>69</v>
      </c>
      <c r="C11" s="83"/>
      <c r="D11" s="83"/>
      <c r="E11" s="16" t="s">
        <v>67</v>
      </c>
      <c r="F11" s="54"/>
      <c r="G11" s="8"/>
    </row>
    <row r="12" spans="1:11" ht="24.75" customHeight="1" x14ac:dyDescent="0.25">
      <c r="A12" s="15">
        <v>5</v>
      </c>
      <c r="B12" s="77" t="s">
        <v>17</v>
      </c>
      <c r="C12" s="77"/>
      <c r="D12" s="77"/>
      <c r="E12" s="19" t="s">
        <v>71</v>
      </c>
      <c r="F12" s="54"/>
      <c r="G12" s="8"/>
    </row>
    <row r="13" spans="1:11" ht="26.25" customHeight="1" x14ac:dyDescent="0.25">
      <c r="A13" s="15">
        <v>6</v>
      </c>
      <c r="B13" s="77" t="s">
        <v>18</v>
      </c>
      <c r="C13" s="77"/>
      <c r="D13" s="77"/>
      <c r="E13" s="19" t="s">
        <v>72</v>
      </c>
      <c r="F13" s="54"/>
      <c r="G13" s="8"/>
    </row>
    <row r="14" spans="1:11" x14ac:dyDescent="0.25">
      <c r="A14" s="15">
        <v>7</v>
      </c>
      <c r="B14" s="76" t="s">
        <v>73</v>
      </c>
      <c r="C14" s="76"/>
      <c r="D14" s="76"/>
      <c r="E14" s="20" t="s">
        <v>1</v>
      </c>
      <c r="F14" s="55" t="s">
        <v>1</v>
      </c>
      <c r="G14" s="8"/>
    </row>
    <row r="15" spans="1:11" ht="26.45" customHeight="1" x14ac:dyDescent="0.25">
      <c r="A15" s="18">
        <v>8</v>
      </c>
      <c r="B15" s="76" t="s">
        <v>19</v>
      </c>
      <c r="C15" s="76"/>
      <c r="D15" s="76"/>
      <c r="E15" s="20" t="s">
        <v>20</v>
      </c>
      <c r="F15" s="51" t="s">
        <v>128</v>
      </c>
      <c r="G15" s="8"/>
    </row>
    <row r="16" spans="1:11" ht="63.75" customHeight="1" x14ac:dyDescent="0.25">
      <c r="A16" s="15">
        <v>9</v>
      </c>
      <c r="B16" s="76" t="s">
        <v>74</v>
      </c>
      <c r="C16" s="76"/>
      <c r="D16" s="76"/>
      <c r="E16" s="21" t="s">
        <v>75</v>
      </c>
      <c r="F16" s="52"/>
      <c r="G16" s="8"/>
    </row>
    <row r="17" spans="1:7" ht="50.25" customHeight="1" x14ac:dyDescent="0.25">
      <c r="A17" s="15">
        <v>10</v>
      </c>
      <c r="B17" s="77" t="s">
        <v>39</v>
      </c>
      <c r="C17" s="77"/>
      <c r="D17" s="77"/>
      <c r="E17" s="21" t="s">
        <v>21</v>
      </c>
      <c r="F17" s="48" t="s">
        <v>22</v>
      </c>
      <c r="G17" s="8"/>
    </row>
    <row r="18" spans="1:7" x14ac:dyDescent="0.25">
      <c r="A18" s="15">
        <v>11</v>
      </c>
      <c r="B18" s="97" t="s">
        <v>82</v>
      </c>
      <c r="C18" s="97"/>
      <c r="D18" s="97"/>
      <c r="E18" s="21" t="s">
        <v>21</v>
      </c>
      <c r="F18" s="49" t="s">
        <v>22</v>
      </c>
      <c r="G18" s="8"/>
    </row>
    <row r="19" spans="1:7" x14ac:dyDescent="0.25">
      <c r="A19" s="18">
        <v>12</v>
      </c>
      <c r="B19" s="97" t="s">
        <v>83</v>
      </c>
      <c r="C19" s="97"/>
      <c r="D19" s="97"/>
      <c r="E19" s="21" t="s">
        <v>21</v>
      </c>
      <c r="F19" s="49" t="s">
        <v>22</v>
      </c>
      <c r="G19" s="8"/>
    </row>
    <row r="20" spans="1:7" ht="15" customHeight="1" x14ac:dyDescent="0.25">
      <c r="A20" s="15">
        <v>13</v>
      </c>
      <c r="B20" s="96" t="s">
        <v>86</v>
      </c>
      <c r="C20" s="96"/>
      <c r="D20" s="96"/>
      <c r="E20" s="96"/>
      <c r="F20" s="96"/>
      <c r="G20" s="22"/>
    </row>
    <row r="21" spans="1:7" x14ac:dyDescent="0.25">
      <c r="A21" s="15">
        <v>14</v>
      </c>
      <c r="B21" s="76" t="s">
        <v>77</v>
      </c>
      <c r="C21" s="76"/>
      <c r="D21" s="76"/>
      <c r="E21" s="21" t="s">
        <v>76</v>
      </c>
      <c r="F21" s="23">
        <v>18.899999999999999</v>
      </c>
      <c r="G21" s="22"/>
    </row>
    <row r="22" spans="1:7" ht="32.25" customHeight="1" x14ac:dyDescent="0.25">
      <c r="A22" s="15">
        <v>15</v>
      </c>
      <c r="B22" s="77" t="s">
        <v>78</v>
      </c>
      <c r="C22" s="77"/>
      <c r="D22" s="77"/>
      <c r="E22" s="20" t="s">
        <v>79</v>
      </c>
      <c r="F22" s="24">
        <f>SUM('1. Дислокация'!G12:R12)</f>
        <v>891</v>
      </c>
      <c r="G22" s="22"/>
    </row>
    <row r="23" spans="1:7" ht="32.25" customHeight="1" x14ac:dyDescent="0.25">
      <c r="A23" s="18">
        <v>16</v>
      </c>
      <c r="B23" s="83" t="s">
        <v>25</v>
      </c>
      <c r="C23" s="83"/>
      <c r="D23" s="83"/>
      <c r="E23" s="16" t="s">
        <v>2</v>
      </c>
      <c r="F23" s="23">
        <v>10</v>
      </c>
      <c r="G23" s="22"/>
    </row>
    <row r="24" spans="1:7" x14ac:dyDescent="0.25">
      <c r="A24" s="15">
        <v>17</v>
      </c>
      <c r="B24" s="91" t="s">
        <v>23</v>
      </c>
      <c r="C24" s="92"/>
      <c r="D24" s="93"/>
      <c r="E24" s="16" t="s">
        <v>2</v>
      </c>
      <c r="F24" s="23">
        <v>100</v>
      </c>
      <c r="G24" s="22"/>
    </row>
    <row r="25" spans="1:7" x14ac:dyDescent="0.25">
      <c r="A25" s="15">
        <v>18</v>
      </c>
      <c r="B25" s="83" t="s">
        <v>24</v>
      </c>
      <c r="C25" s="83"/>
      <c r="D25" s="83"/>
      <c r="E25" s="25" t="s">
        <v>2</v>
      </c>
      <c r="F25" s="23">
        <v>5</v>
      </c>
      <c r="G25" s="22"/>
    </row>
    <row r="26" spans="1:7" x14ac:dyDescent="0.25">
      <c r="A26" s="15" t="s">
        <v>124</v>
      </c>
      <c r="B26" s="83" t="s">
        <v>119</v>
      </c>
      <c r="C26" s="83"/>
      <c r="D26" s="83"/>
      <c r="E26" s="25" t="s">
        <v>2</v>
      </c>
      <c r="F26" s="23">
        <v>3</v>
      </c>
      <c r="G26" s="22"/>
    </row>
    <row r="27" spans="1:7" ht="45.75" customHeight="1" x14ac:dyDescent="0.25">
      <c r="A27" s="15">
        <v>19</v>
      </c>
      <c r="B27" s="94" t="s">
        <v>81</v>
      </c>
      <c r="C27" s="94"/>
      <c r="D27" s="94"/>
      <c r="E27" s="26" t="s">
        <v>21</v>
      </c>
      <c r="F27" s="48" t="s">
        <v>22</v>
      </c>
      <c r="G27" s="22"/>
    </row>
    <row r="28" spans="1:7" ht="15" customHeight="1" x14ac:dyDescent="0.25">
      <c r="A28" s="18">
        <v>20</v>
      </c>
      <c r="B28" s="74" t="s">
        <v>87</v>
      </c>
      <c r="C28" s="74"/>
      <c r="D28" s="74"/>
      <c r="E28" s="74"/>
      <c r="F28" s="74"/>
      <c r="G28" s="22"/>
    </row>
    <row r="29" spans="1:7" ht="39.6" customHeight="1" x14ac:dyDescent="0.25">
      <c r="A29" s="15">
        <v>21</v>
      </c>
      <c r="B29" s="71" t="s">
        <v>26</v>
      </c>
      <c r="C29" s="72"/>
      <c r="D29" s="73"/>
      <c r="E29" s="20" t="s">
        <v>29</v>
      </c>
      <c r="F29" s="50"/>
      <c r="G29" s="22"/>
    </row>
    <row r="30" spans="1:7" ht="53.25" customHeight="1" x14ac:dyDescent="0.25">
      <c r="A30" s="15" t="s">
        <v>125</v>
      </c>
      <c r="B30" s="71" t="s">
        <v>120</v>
      </c>
      <c r="C30" s="72"/>
      <c r="D30" s="73"/>
      <c r="E30" s="20" t="s">
        <v>29</v>
      </c>
      <c r="F30" s="50"/>
      <c r="G30" s="22"/>
    </row>
    <row r="31" spans="1:7" ht="53.25" customHeight="1" x14ac:dyDescent="0.25">
      <c r="A31" s="15">
        <v>22</v>
      </c>
      <c r="B31" s="71" t="s">
        <v>123</v>
      </c>
      <c r="C31" s="72"/>
      <c r="D31" s="73"/>
      <c r="E31" s="20" t="s">
        <v>29</v>
      </c>
      <c r="F31" s="50"/>
      <c r="G31" s="22"/>
    </row>
    <row r="32" spans="1:7" ht="53.25" customHeight="1" x14ac:dyDescent="0.25">
      <c r="A32" s="15" t="s">
        <v>126</v>
      </c>
      <c r="B32" s="71" t="s">
        <v>121</v>
      </c>
      <c r="C32" s="72"/>
      <c r="D32" s="73"/>
      <c r="E32" s="20" t="s">
        <v>29</v>
      </c>
      <c r="F32" s="50"/>
      <c r="G32" s="22"/>
    </row>
    <row r="33" spans="1:10" ht="46.5" customHeight="1" x14ac:dyDescent="0.25">
      <c r="A33" s="15">
        <v>23</v>
      </c>
      <c r="B33" s="71" t="s">
        <v>27</v>
      </c>
      <c r="C33" s="72"/>
      <c r="D33" s="73"/>
      <c r="E33" s="20" t="s">
        <v>29</v>
      </c>
      <c r="F33" s="50"/>
      <c r="G33" s="22"/>
    </row>
    <row r="34" spans="1:10" ht="45" customHeight="1" x14ac:dyDescent="0.25">
      <c r="A34" s="18">
        <v>24</v>
      </c>
      <c r="B34" s="71" t="s">
        <v>28</v>
      </c>
      <c r="C34" s="72"/>
      <c r="D34" s="73"/>
      <c r="E34" s="20" t="s">
        <v>29</v>
      </c>
      <c r="F34" s="50"/>
      <c r="G34" s="22"/>
    </row>
    <row r="35" spans="1:10" ht="45" customHeight="1" x14ac:dyDescent="0.25">
      <c r="A35" s="18" t="s">
        <v>127</v>
      </c>
      <c r="B35" s="71" t="s">
        <v>122</v>
      </c>
      <c r="C35" s="72"/>
      <c r="D35" s="73"/>
      <c r="E35" s="20" t="s">
        <v>29</v>
      </c>
      <c r="F35" s="50"/>
      <c r="G35" s="22"/>
    </row>
    <row r="36" spans="1:10" ht="15" customHeight="1" x14ac:dyDescent="0.25">
      <c r="A36" s="15">
        <v>25</v>
      </c>
      <c r="B36" s="84" t="s">
        <v>102</v>
      </c>
      <c r="C36" s="85"/>
      <c r="D36" s="86"/>
      <c r="E36" s="20" t="s">
        <v>29</v>
      </c>
      <c r="F36" s="27">
        <f>F22*F29+F23*F31</f>
        <v>0</v>
      </c>
      <c r="G36" s="22"/>
    </row>
    <row r="37" spans="1:10" s="29" customFormat="1" ht="15" customHeight="1" x14ac:dyDescent="0.25">
      <c r="A37" s="15">
        <v>27</v>
      </c>
      <c r="B37" s="74" t="s">
        <v>88</v>
      </c>
      <c r="C37" s="74"/>
      <c r="D37" s="74"/>
      <c r="E37" s="74"/>
      <c r="F37" s="74"/>
      <c r="G37" s="28"/>
      <c r="H37" s="9"/>
      <c r="I37" s="9"/>
      <c r="J37" s="9"/>
    </row>
    <row r="38" spans="1:10" ht="79.5" customHeight="1" x14ac:dyDescent="0.25">
      <c r="A38" s="18">
        <v>28</v>
      </c>
      <c r="B38" s="76" t="s">
        <v>84</v>
      </c>
      <c r="C38" s="76"/>
      <c r="D38" s="76"/>
      <c r="E38" s="21" t="s">
        <v>21</v>
      </c>
      <c r="F38" s="48" t="s">
        <v>22</v>
      </c>
    </row>
    <row r="39" spans="1:10" ht="113.25" customHeight="1" x14ac:dyDescent="0.25">
      <c r="A39" s="15">
        <v>29</v>
      </c>
      <c r="B39" s="77" t="s">
        <v>38</v>
      </c>
      <c r="C39" s="77"/>
      <c r="D39" s="77"/>
      <c r="E39" s="21" t="s">
        <v>21</v>
      </c>
      <c r="F39" s="48" t="s">
        <v>22</v>
      </c>
    </row>
    <row r="40" spans="1:10" ht="15" customHeight="1" x14ac:dyDescent="0.25">
      <c r="A40" s="15">
        <v>30</v>
      </c>
      <c r="B40" s="74" t="s">
        <v>89</v>
      </c>
      <c r="C40" s="74"/>
      <c r="D40" s="74"/>
      <c r="E40" s="74"/>
      <c r="F40" s="74"/>
    </row>
    <row r="41" spans="1:10" s="29" customFormat="1" ht="48" customHeight="1" x14ac:dyDescent="0.25">
      <c r="A41" s="15">
        <v>31</v>
      </c>
      <c r="B41" s="77" t="s">
        <v>40</v>
      </c>
      <c r="C41" s="77"/>
      <c r="D41" s="77"/>
      <c r="E41" s="21" t="s">
        <v>21</v>
      </c>
      <c r="F41" s="48" t="s">
        <v>22</v>
      </c>
      <c r="G41" s="28"/>
      <c r="H41" s="9"/>
      <c r="I41" s="9"/>
      <c r="J41" s="9"/>
    </row>
    <row r="42" spans="1:10" s="29" customFormat="1" ht="48" customHeight="1" x14ac:dyDescent="0.25">
      <c r="A42" s="18">
        <v>32</v>
      </c>
      <c r="B42" s="77" t="s">
        <v>30</v>
      </c>
      <c r="C42" s="77"/>
      <c r="D42" s="77"/>
      <c r="E42" s="21" t="s">
        <v>21</v>
      </c>
      <c r="F42" s="48" t="s">
        <v>22</v>
      </c>
      <c r="G42" s="28"/>
      <c r="H42" s="9"/>
      <c r="I42" s="9"/>
      <c r="J42" s="9"/>
    </row>
    <row r="43" spans="1:10" ht="15" customHeight="1" x14ac:dyDescent="0.25">
      <c r="A43" s="15">
        <v>33</v>
      </c>
      <c r="B43" s="74" t="s">
        <v>103</v>
      </c>
      <c r="C43" s="74"/>
      <c r="D43" s="74"/>
      <c r="E43" s="74"/>
      <c r="F43" s="74"/>
    </row>
    <row r="44" spans="1:10" ht="71.45" customHeight="1" x14ac:dyDescent="0.25">
      <c r="A44" s="15">
        <v>34</v>
      </c>
      <c r="B44" s="75" t="s">
        <v>92</v>
      </c>
      <c r="C44" s="75"/>
      <c r="D44" s="75"/>
      <c r="E44" s="21" t="s">
        <v>21</v>
      </c>
      <c r="F44" s="48" t="s">
        <v>22</v>
      </c>
    </row>
    <row r="45" spans="1:10" ht="48.75" customHeight="1" x14ac:dyDescent="0.25">
      <c r="A45" s="15">
        <v>35</v>
      </c>
      <c r="B45" s="75" t="s">
        <v>41</v>
      </c>
      <c r="C45" s="75"/>
      <c r="D45" s="75"/>
      <c r="E45" s="21" t="s">
        <v>21</v>
      </c>
      <c r="F45" s="48" t="s">
        <v>22</v>
      </c>
    </row>
    <row r="46" spans="1:10" ht="48" customHeight="1" x14ac:dyDescent="0.25">
      <c r="A46" s="18">
        <v>36</v>
      </c>
      <c r="B46" s="75" t="s">
        <v>93</v>
      </c>
      <c r="C46" s="75"/>
      <c r="D46" s="75"/>
      <c r="E46" s="21" t="s">
        <v>21</v>
      </c>
      <c r="F46" s="48" t="s">
        <v>22</v>
      </c>
    </row>
    <row r="47" spans="1:10" ht="32.25" customHeight="1" x14ac:dyDescent="0.25">
      <c r="A47" s="15">
        <v>37</v>
      </c>
      <c r="B47" s="75" t="s">
        <v>94</v>
      </c>
      <c r="C47" s="75"/>
      <c r="D47" s="75"/>
      <c r="E47" s="21" t="s">
        <v>21</v>
      </c>
      <c r="F47" s="48" t="s">
        <v>22</v>
      </c>
    </row>
    <row r="48" spans="1:10" ht="15" customHeight="1" x14ac:dyDescent="0.25">
      <c r="A48" s="15">
        <v>38</v>
      </c>
      <c r="B48" s="74" t="s">
        <v>104</v>
      </c>
      <c r="C48" s="74"/>
      <c r="D48" s="74"/>
      <c r="E48" s="74"/>
      <c r="F48" s="74"/>
    </row>
    <row r="49" spans="1:10" ht="61.5" customHeight="1" x14ac:dyDescent="0.25">
      <c r="A49" s="15">
        <v>39</v>
      </c>
      <c r="B49" s="87" t="s">
        <v>34</v>
      </c>
      <c r="C49" s="87"/>
      <c r="D49" s="87"/>
      <c r="E49" s="21" t="s">
        <v>21</v>
      </c>
      <c r="F49" s="52"/>
    </row>
    <row r="50" spans="1:10" ht="75" customHeight="1" x14ac:dyDescent="0.25">
      <c r="A50" s="18">
        <v>40</v>
      </c>
      <c r="B50" s="88" t="s">
        <v>85</v>
      </c>
      <c r="C50" s="89"/>
      <c r="D50" s="90"/>
      <c r="E50" s="21" t="s">
        <v>21</v>
      </c>
      <c r="F50" s="48" t="s">
        <v>22</v>
      </c>
    </row>
    <row r="51" spans="1:10" s="29" customFormat="1" ht="111.75" customHeight="1" x14ac:dyDescent="0.25">
      <c r="A51" s="15">
        <v>41</v>
      </c>
      <c r="B51" s="77" t="s">
        <v>36</v>
      </c>
      <c r="C51" s="77"/>
      <c r="D51" s="77"/>
      <c r="E51" s="21" t="s">
        <v>21</v>
      </c>
      <c r="F51" s="48" t="s">
        <v>22</v>
      </c>
      <c r="G51" s="28"/>
      <c r="H51" s="9"/>
      <c r="I51" s="9"/>
      <c r="J51" s="9"/>
    </row>
    <row r="52" spans="1:10" s="29" customFormat="1" ht="33" customHeight="1" x14ac:dyDescent="0.25">
      <c r="A52" s="15">
        <v>42</v>
      </c>
      <c r="B52" s="77" t="s">
        <v>95</v>
      </c>
      <c r="C52" s="77"/>
      <c r="D52" s="77"/>
      <c r="E52" s="21" t="s">
        <v>21</v>
      </c>
      <c r="F52" s="48" t="s">
        <v>22</v>
      </c>
      <c r="G52" s="28"/>
      <c r="H52" s="9"/>
      <c r="I52" s="9"/>
      <c r="J52" s="9"/>
    </row>
    <row r="53" spans="1:10" s="29" customFormat="1" ht="36" customHeight="1" x14ac:dyDescent="0.25">
      <c r="A53" s="15">
        <v>43</v>
      </c>
      <c r="B53" s="77" t="s">
        <v>96</v>
      </c>
      <c r="C53" s="77"/>
      <c r="D53" s="77"/>
      <c r="E53" s="21" t="s">
        <v>21</v>
      </c>
      <c r="F53" s="48" t="s">
        <v>22</v>
      </c>
      <c r="G53" s="28"/>
      <c r="H53" s="9"/>
      <c r="I53" s="9"/>
      <c r="J53" s="9"/>
    </row>
    <row r="54" spans="1:10" s="29" customFormat="1" ht="51" customHeight="1" x14ac:dyDescent="0.25">
      <c r="A54" s="18">
        <v>44</v>
      </c>
      <c r="B54" s="77" t="s">
        <v>97</v>
      </c>
      <c r="C54" s="77"/>
      <c r="D54" s="77"/>
      <c r="E54" s="80"/>
      <c r="F54" s="80"/>
      <c r="G54" s="28"/>
      <c r="H54" s="9"/>
      <c r="I54" s="9"/>
      <c r="J54" s="9"/>
    </row>
    <row r="55" spans="1:10" s="29" customFormat="1" ht="48.6" customHeight="1" x14ac:dyDescent="0.25">
      <c r="A55" s="15">
        <v>45</v>
      </c>
      <c r="B55" s="77" t="s">
        <v>37</v>
      </c>
      <c r="C55" s="77"/>
      <c r="D55" s="77"/>
      <c r="E55" s="80"/>
      <c r="F55" s="80"/>
      <c r="G55" s="28"/>
      <c r="H55" s="9"/>
      <c r="I55" s="9"/>
      <c r="J55" s="9"/>
    </row>
    <row r="56" spans="1:10" s="29" customFormat="1" ht="17.25" customHeight="1" x14ac:dyDescent="0.25">
      <c r="A56" s="15">
        <v>46</v>
      </c>
      <c r="B56" s="77" t="s">
        <v>31</v>
      </c>
      <c r="C56" s="77"/>
      <c r="D56" s="77"/>
      <c r="E56" s="81"/>
      <c r="F56" s="81"/>
      <c r="G56" s="28"/>
      <c r="H56" s="9"/>
      <c r="I56" s="9"/>
      <c r="J56" s="9"/>
    </row>
    <row r="57" spans="1:10" s="29" customFormat="1" x14ac:dyDescent="0.25">
      <c r="A57" s="15">
        <v>47</v>
      </c>
      <c r="B57" s="82" t="s">
        <v>35</v>
      </c>
      <c r="C57" s="82"/>
      <c r="D57" s="82"/>
      <c r="E57" s="82"/>
      <c r="F57" s="82"/>
      <c r="G57" s="28"/>
      <c r="H57" s="9"/>
      <c r="I57" s="9"/>
      <c r="J57" s="9"/>
    </row>
    <row r="58" spans="1:10" s="29" customFormat="1" ht="15" customHeight="1" x14ac:dyDescent="0.25">
      <c r="A58" s="30" t="s">
        <v>3</v>
      </c>
      <c r="B58" s="79" t="str">
        <f>'1. Дислокация'!A2</f>
        <v>Дислокація, логістика і орієнтовний обсяг забезпечення послугами води 18,9л за регіонами і структурними підрозділами</v>
      </c>
      <c r="C58" s="79"/>
      <c r="D58" s="79"/>
      <c r="E58" s="79"/>
      <c r="F58" s="79"/>
      <c r="G58" s="28"/>
      <c r="H58" s="9"/>
      <c r="I58" s="9"/>
      <c r="J58" s="9"/>
    </row>
    <row r="59" spans="1:10" s="29" customFormat="1" ht="15" customHeight="1" x14ac:dyDescent="0.25">
      <c r="A59" s="30" t="s">
        <v>4</v>
      </c>
      <c r="B59" s="79" t="s">
        <v>8</v>
      </c>
      <c r="C59" s="79"/>
      <c r="D59" s="79"/>
      <c r="E59" s="79"/>
      <c r="F59" s="79"/>
      <c r="G59" s="28"/>
      <c r="H59" s="9"/>
      <c r="I59" s="9"/>
      <c r="J59" s="9"/>
    </row>
    <row r="60" spans="1:10" s="29" customFormat="1" ht="15" customHeight="1" x14ac:dyDescent="0.25">
      <c r="A60" s="30" t="s">
        <v>5</v>
      </c>
      <c r="B60" s="79" t="s">
        <v>32</v>
      </c>
      <c r="C60" s="79"/>
      <c r="D60" s="79"/>
      <c r="E60" s="79"/>
      <c r="F60" s="79"/>
      <c r="G60" s="28"/>
      <c r="H60" s="9"/>
      <c r="I60" s="9"/>
      <c r="J60" s="9"/>
    </row>
    <row r="61" spans="1:10" s="11" customFormat="1" ht="23.25" customHeight="1" x14ac:dyDescent="0.25">
      <c r="A61" s="78" t="s">
        <v>33</v>
      </c>
      <c r="B61" s="78"/>
      <c r="C61" s="78"/>
      <c r="D61" s="78"/>
      <c r="E61" s="78"/>
    </row>
    <row r="62" spans="1:10" s="11" customFormat="1" ht="29.25" customHeight="1" x14ac:dyDescent="0.25">
      <c r="A62" s="59" t="s">
        <v>6</v>
      </c>
      <c r="B62" s="59"/>
      <c r="C62" s="59"/>
      <c r="D62" s="59"/>
      <c r="E62" s="59"/>
    </row>
    <row r="63" spans="1:10" s="11" customFormat="1" ht="16.5" customHeight="1" x14ac:dyDescent="0.25">
      <c r="A63" s="60" t="s">
        <v>7</v>
      </c>
      <c r="B63" s="60"/>
      <c r="C63" s="60"/>
      <c r="D63" s="60"/>
      <c r="E63" s="60"/>
    </row>
  </sheetData>
  <sheetProtection formatCells="0" formatColumns="0" formatRows="0" insertColumns="0" insertRows="0" insertHyperlinks="0" deleteColumns="0" deleteRows="0" sort="0" autoFilter="0" pivotTables="0"/>
  <protectedRanges>
    <protectedRange sqref="C5:D6 A3:D3" name="Диапазон1"/>
  </protectedRanges>
  <mergeCells count="66">
    <mergeCell ref="A1:F1"/>
    <mergeCell ref="A2:F2"/>
    <mergeCell ref="B9:D9"/>
    <mergeCell ref="B11:D11"/>
    <mergeCell ref="B12:D12"/>
    <mergeCell ref="B10:D10"/>
    <mergeCell ref="A4:F4"/>
    <mergeCell ref="B8:F8"/>
    <mergeCell ref="A5:A7"/>
    <mergeCell ref="B5:D7"/>
    <mergeCell ref="E5:E7"/>
    <mergeCell ref="B22:D22"/>
    <mergeCell ref="B24:D24"/>
    <mergeCell ref="B25:D25"/>
    <mergeCell ref="B27:D27"/>
    <mergeCell ref="A3:F3"/>
    <mergeCell ref="B14:D14"/>
    <mergeCell ref="B15:D15"/>
    <mergeCell ref="B16:D16"/>
    <mergeCell ref="B20:F20"/>
    <mergeCell ref="B18:D18"/>
    <mergeCell ref="B17:D17"/>
    <mergeCell ref="B21:D21"/>
    <mergeCell ref="B13:D13"/>
    <mergeCell ref="B19:D19"/>
    <mergeCell ref="B48:F48"/>
    <mergeCell ref="B45:D45"/>
    <mergeCell ref="B49:D49"/>
    <mergeCell ref="B51:D51"/>
    <mergeCell ref="B50:D50"/>
    <mergeCell ref="B31:D31"/>
    <mergeCell ref="B23:D23"/>
    <mergeCell ref="B28:F28"/>
    <mergeCell ref="B29:D29"/>
    <mergeCell ref="B26:D26"/>
    <mergeCell ref="B30:D30"/>
    <mergeCell ref="A63:E63"/>
    <mergeCell ref="B52:D52"/>
    <mergeCell ref="B53:D53"/>
    <mergeCell ref="B54:D54"/>
    <mergeCell ref="A61:E61"/>
    <mergeCell ref="A62:E62"/>
    <mergeCell ref="B56:D56"/>
    <mergeCell ref="B55:D55"/>
    <mergeCell ref="B59:F59"/>
    <mergeCell ref="B60:F60"/>
    <mergeCell ref="E55:F55"/>
    <mergeCell ref="E56:F56"/>
    <mergeCell ref="B57:F57"/>
    <mergeCell ref="E54:F54"/>
    <mergeCell ref="B58:F58"/>
    <mergeCell ref="B32:D32"/>
    <mergeCell ref="B35:D35"/>
    <mergeCell ref="B37:F37"/>
    <mergeCell ref="B46:D46"/>
    <mergeCell ref="B47:D47"/>
    <mergeCell ref="B38:D38"/>
    <mergeCell ref="B39:D39"/>
    <mergeCell ref="B40:F40"/>
    <mergeCell ref="B41:D41"/>
    <mergeCell ref="B42:D42"/>
    <mergeCell ref="B44:D44"/>
    <mergeCell ref="B43:F43"/>
    <mergeCell ref="B36:D36"/>
    <mergeCell ref="B33:D33"/>
    <mergeCell ref="B34:D34"/>
  </mergeCells>
  <pageMargins left="0.70866141732283472" right="0.31496062992125984" top="0.35433070866141736" bottom="0.35433070866141736" header="0.31496062992125984" footer="0.31496062992125984"/>
  <pageSetup paperSize="9" scale="69" fitToHeight="21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5C9-0FF8-425F-BC57-75E7DA2D95BB}">
  <sheetPr>
    <pageSetUpPr fitToPage="1"/>
  </sheetPr>
  <dimension ref="A1:V15"/>
  <sheetViews>
    <sheetView view="pageBreakPreview" zoomScaleNormal="100" zoomScaleSheetLayoutView="100" workbookViewId="0">
      <selection activeCell="M12" sqref="M12:R12"/>
    </sheetView>
  </sheetViews>
  <sheetFormatPr defaultColWidth="9.140625" defaultRowHeight="15" x14ac:dyDescent="0.25"/>
  <cols>
    <col min="1" max="1" width="11.85546875" style="45" customWidth="1"/>
    <col min="2" max="2" width="16" style="45" customWidth="1"/>
    <col min="3" max="3" width="36.5703125" style="45" bestFit="1" customWidth="1"/>
    <col min="4" max="4" width="6.42578125" style="33" bestFit="1" customWidth="1"/>
    <col min="5" max="5" width="8.140625" style="33" customWidth="1"/>
    <col min="6" max="6" width="7.42578125" style="33" customWidth="1"/>
    <col min="7" max="8" width="5.140625" style="33" bestFit="1" customWidth="1"/>
    <col min="9" max="9" width="6.85546875" style="33" bestFit="1" customWidth="1"/>
    <col min="10" max="10" width="5.5703125" style="33" bestFit="1" customWidth="1"/>
    <col min="11" max="12" width="6.140625" style="33" bestFit="1" customWidth="1"/>
    <col min="13" max="13" width="5.5703125" style="33" bestFit="1" customWidth="1"/>
    <col min="14" max="14" width="6.140625" style="33" bestFit="1" customWidth="1"/>
    <col min="15" max="15" width="6.85546875" style="33" bestFit="1" customWidth="1"/>
    <col min="16" max="16" width="6.42578125" style="33" bestFit="1" customWidth="1"/>
    <col min="17" max="17" width="6.85546875" style="33" bestFit="1" customWidth="1"/>
    <col min="18" max="18" width="6.140625" style="33" bestFit="1" customWidth="1"/>
    <col min="19" max="20" width="7" style="33" bestFit="1" customWidth="1"/>
    <col min="21" max="21" width="6" style="33" bestFit="1" customWidth="1"/>
    <col min="22" max="16384" width="9.140625" style="33"/>
  </cols>
  <sheetData>
    <row r="1" spans="1:22" ht="14.1" customHeight="1" x14ac:dyDescent="0.25">
      <c r="A1" s="32"/>
      <c r="B1" s="32"/>
      <c r="C1" s="32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66" t="s">
        <v>44</v>
      </c>
      <c r="R1" s="66"/>
    </row>
    <row r="2" spans="1:22" x14ac:dyDescent="0.25">
      <c r="A2" s="67" t="s">
        <v>100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22" x14ac:dyDescent="0.25">
      <c r="A3" s="68" t="s">
        <v>45</v>
      </c>
      <c r="B3" s="68" t="s">
        <v>46</v>
      </c>
      <c r="C3" s="68" t="s">
        <v>47</v>
      </c>
      <c r="D3" s="68" t="s">
        <v>48</v>
      </c>
      <c r="E3" s="69" t="s">
        <v>49</v>
      </c>
      <c r="F3" s="68" t="s">
        <v>50</v>
      </c>
      <c r="G3" s="68" t="s">
        <v>51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22" ht="24" customHeight="1" x14ac:dyDescent="0.25">
      <c r="A4" s="68"/>
      <c r="B4" s="68"/>
      <c r="C4" s="68"/>
      <c r="D4" s="68"/>
      <c r="E4" s="70"/>
      <c r="F4" s="68"/>
      <c r="G4" s="35" t="s">
        <v>52</v>
      </c>
      <c r="H4" s="35" t="s">
        <v>53</v>
      </c>
      <c r="I4" s="35" t="s">
        <v>54</v>
      </c>
      <c r="J4" s="35" t="s">
        <v>55</v>
      </c>
      <c r="K4" s="35" t="s">
        <v>56</v>
      </c>
      <c r="L4" s="35" t="s">
        <v>57</v>
      </c>
      <c r="M4" s="35" t="s">
        <v>58</v>
      </c>
      <c r="N4" s="35" t="s">
        <v>59</v>
      </c>
      <c r="O4" s="35" t="s">
        <v>60</v>
      </c>
      <c r="P4" s="35" t="s">
        <v>61</v>
      </c>
      <c r="Q4" s="35" t="s">
        <v>62</v>
      </c>
      <c r="R4" s="35" t="s">
        <v>63</v>
      </c>
    </row>
    <row r="5" spans="1:22" ht="15" customHeight="1" x14ac:dyDescent="0.25">
      <c r="A5" s="61" t="s">
        <v>98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36"/>
      <c r="T5" s="36"/>
      <c r="U5" s="36"/>
    </row>
    <row r="6" spans="1:22" ht="24" x14ac:dyDescent="0.25">
      <c r="A6" s="37" t="s">
        <v>106</v>
      </c>
      <c r="B6" s="38" t="s">
        <v>107</v>
      </c>
      <c r="C6" s="57" t="s">
        <v>114</v>
      </c>
      <c r="D6" s="39" t="s">
        <v>99</v>
      </c>
      <c r="E6" s="39" t="s">
        <v>64</v>
      </c>
      <c r="F6" s="40" t="s">
        <v>101</v>
      </c>
      <c r="G6" s="41"/>
      <c r="H6" s="41"/>
      <c r="I6" s="41"/>
      <c r="J6" s="41"/>
      <c r="K6" s="41"/>
      <c r="L6" s="41"/>
      <c r="M6" s="41">
        <v>90</v>
      </c>
      <c r="N6" s="41">
        <v>90</v>
      </c>
      <c r="O6" s="41">
        <v>89</v>
      </c>
      <c r="P6" s="41">
        <v>89</v>
      </c>
      <c r="Q6" s="41">
        <v>89</v>
      </c>
      <c r="R6" s="41">
        <v>90</v>
      </c>
      <c r="S6" s="42"/>
      <c r="T6" s="42"/>
      <c r="U6" s="42"/>
      <c r="V6" s="43"/>
    </row>
    <row r="7" spans="1:22" ht="22.5" x14ac:dyDescent="0.25">
      <c r="A7" s="37" t="s">
        <v>106</v>
      </c>
      <c r="B7" s="38" t="s">
        <v>108</v>
      </c>
      <c r="C7" s="58" t="s">
        <v>113</v>
      </c>
      <c r="D7" s="39" t="s">
        <v>99</v>
      </c>
      <c r="E7" s="39" t="s">
        <v>64</v>
      </c>
      <c r="F7" s="40" t="s">
        <v>101</v>
      </c>
      <c r="G7" s="41"/>
      <c r="H7" s="41"/>
      <c r="I7" s="41"/>
      <c r="J7" s="41"/>
      <c r="K7" s="41"/>
      <c r="L7" s="41"/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2"/>
      <c r="T7" s="42"/>
      <c r="U7" s="42"/>
      <c r="V7" s="43"/>
    </row>
    <row r="8" spans="1:22" ht="22.5" x14ac:dyDescent="0.25">
      <c r="A8" s="37" t="s">
        <v>106</v>
      </c>
      <c r="B8" s="38" t="s">
        <v>109</v>
      </c>
      <c r="C8" s="58" t="s">
        <v>115</v>
      </c>
      <c r="D8" s="39" t="s">
        <v>99</v>
      </c>
      <c r="E8" s="39" t="s">
        <v>64</v>
      </c>
      <c r="F8" s="40" t="s">
        <v>101</v>
      </c>
      <c r="G8" s="41"/>
      <c r="H8" s="41"/>
      <c r="I8" s="41"/>
      <c r="J8" s="41"/>
      <c r="K8" s="41"/>
      <c r="L8" s="41"/>
      <c r="M8" s="41">
        <v>18</v>
      </c>
      <c r="N8" s="41">
        <v>18</v>
      </c>
      <c r="O8" s="41">
        <v>18</v>
      </c>
      <c r="P8" s="41">
        <v>18</v>
      </c>
      <c r="Q8" s="41">
        <v>18</v>
      </c>
      <c r="R8" s="41">
        <v>18</v>
      </c>
      <c r="S8" s="42"/>
      <c r="T8" s="42"/>
      <c r="U8" s="42"/>
      <c r="V8" s="43"/>
    </row>
    <row r="9" spans="1:22" ht="22.5" x14ac:dyDescent="0.25">
      <c r="A9" s="37" t="s">
        <v>106</v>
      </c>
      <c r="B9" s="38" t="s">
        <v>110</v>
      </c>
      <c r="C9" s="58" t="s">
        <v>116</v>
      </c>
      <c r="D9" s="39" t="s">
        <v>99</v>
      </c>
      <c r="E9" s="39" t="s">
        <v>64</v>
      </c>
      <c r="F9" s="40" t="s">
        <v>101</v>
      </c>
      <c r="G9" s="41"/>
      <c r="H9" s="41"/>
      <c r="I9" s="41"/>
      <c r="J9" s="41"/>
      <c r="K9" s="41"/>
      <c r="L9" s="41"/>
      <c r="M9" s="41">
        <v>15</v>
      </c>
      <c r="N9" s="41">
        <v>15</v>
      </c>
      <c r="O9" s="41">
        <v>15</v>
      </c>
      <c r="P9" s="41">
        <v>15</v>
      </c>
      <c r="Q9" s="41">
        <v>15</v>
      </c>
      <c r="R9" s="41">
        <v>15</v>
      </c>
      <c r="S9" s="42"/>
      <c r="T9" s="42"/>
      <c r="U9" s="42"/>
      <c r="V9" s="43"/>
    </row>
    <row r="10" spans="1:22" ht="22.5" x14ac:dyDescent="0.25">
      <c r="A10" s="37" t="s">
        <v>106</v>
      </c>
      <c r="B10" s="38" t="s">
        <v>111</v>
      </c>
      <c r="C10" s="58" t="s">
        <v>117</v>
      </c>
      <c r="D10" s="39" t="s">
        <v>99</v>
      </c>
      <c r="E10" s="39" t="s">
        <v>64</v>
      </c>
      <c r="F10" s="40" t="s">
        <v>101</v>
      </c>
      <c r="G10" s="41"/>
      <c r="H10" s="41"/>
      <c r="I10" s="41"/>
      <c r="J10" s="41"/>
      <c r="K10" s="41"/>
      <c r="L10" s="41"/>
      <c r="M10" s="41">
        <v>24</v>
      </c>
      <c r="N10" s="41">
        <v>24</v>
      </c>
      <c r="O10" s="41">
        <v>24</v>
      </c>
      <c r="P10" s="41">
        <v>24</v>
      </c>
      <c r="Q10" s="41">
        <v>24</v>
      </c>
      <c r="R10" s="41">
        <v>24</v>
      </c>
      <c r="S10" s="42"/>
      <c r="T10" s="42"/>
      <c r="U10" s="42"/>
      <c r="V10" s="43"/>
    </row>
    <row r="11" spans="1:22" ht="22.5" x14ac:dyDescent="0.25">
      <c r="A11" s="37" t="s">
        <v>106</v>
      </c>
      <c r="B11" s="38" t="s">
        <v>112</v>
      </c>
      <c r="C11" s="58" t="s">
        <v>118</v>
      </c>
      <c r="D11" s="39" t="s">
        <v>99</v>
      </c>
      <c r="E11" s="39" t="s">
        <v>64</v>
      </c>
      <c r="F11" s="40" t="s">
        <v>101</v>
      </c>
      <c r="G11" s="41"/>
      <c r="H11" s="41"/>
      <c r="I11" s="41"/>
      <c r="J11" s="41"/>
      <c r="K11" s="41"/>
      <c r="L11" s="41"/>
      <c r="M11" s="41">
        <v>2</v>
      </c>
      <c r="N11" s="41">
        <v>2</v>
      </c>
      <c r="O11" s="41">
        <v>2</v>
      </c>
      <c r="P11" s="41">
        <v>2</v>
      </c>
      <c r="Q11" s="41">
        <v>2</v>
      </c>
      <c r="R11" s="41">
        <v>2</v>
      </c>
      <c r="S11" s="42"/>
      <c r="T11" s="42"/>
      <c r="U11" s="42"/>
      <c r="V11" s="43"/>
    </row>
    <row r="12" spans="1:22" x14ac:dyDescent="0.25">
      <c r="A12" s="63" t="s">
        <v>65</v>
      </c>
      <c r="B12" s="64"/>
      <c r="C12" s="64"/>
      <c r="D12" s="64"/>
      <c r="E12" s="64"/>
      <c r="F12" s="65"/>
      <c r="G12" s="44">
        <f>SUM(G6:G11)</f>
        <v>0</v>
      </c>
      <c r="H12" s="44">
        <f t="shared" ref="H12:R12" si="0">SUM(H6:H11)</f>
        <v>0</v>
      </c>
      <c r="I12" s="44">
        <f t="shared" si="0"/>
        <v>0</v>
      </c>
      <c r="J12" s="44">
        <f t="shared" si="0"/>
        <v>0</v>
      </c>
      <c r="K12" s="44">
        <f t="shared" si="0"/>
        <v>0</v>
      </c>
      <c r="L12" s="44">
        <f t="shared" si="0"/>
        <v>0</v>
      </c>
      <c r="M12" s="44">
        <f t="shared" si="0"/>
        <v>149</v>
      </c>
      <c r="N12" s="44">
        <f t="shared" si="0"/>
        <v>149</v>
      </c>
      <c r="O12" s="44">
        <f t="shared" si="0"/>
        <v>148</v>
      </c>
      <c r="P12" s="44">
        <f t="shared" si="0"/>
        <v>148</v>
      </c>
      <c r="Q12" s="44">
        <f t="shared" si="0"/>
        <v>148</v>
      </c>
      <c r="R12" s="44">
        <f t="shared" si="0"/>
        <v>149</v>
      </c>
    </row>
    <row r="13" spans="1:22" x14ac:dyDescent="0.25">
      <c r="A13" s="32"/>
      <c r="B13" s="32"/>
      <c r="C13" s="3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22" x14ac:dyDescent="0.25">
      <c r="A14" s="59" t="s">
        <v>6</v>
      </c>
      <c r="B14" s="59"/>
      <c r="C14" s="59"/>
      <c r="D14" s="59"/>
      <c r="E14" s="59"/>
      <c r="F14" s="59"/>
      <c r="G14" s="59"/>
      <c r="H14" s="59"/>
      <c r="I14" s="59"/>
      <c r="J14" s="34"/>
      <c r="K14" s="34"/>
      <c r="L14" s="34"/>
      <c r="M14" s="34"/>
      <c r="N14" s="34"/>
      <c r="O14" s="34"/>
      <c r="P14" s="34"/>
      <c r="Q14" s="34"/>
      <c r="R14" s="34"/>
    </row>
    <row r="15" spans="1:22" x14ac:dyDescent="0.25">
      <c r="A15" s="60" t="s">
        <v>7</v>
      </c>
      <c r="B15" s="60"/>
      <c r="C15" s="60"/>
      <c r="D15" s="60"/>
      <c r="E15" s="60"/>
      <c r="F15" s="46"/>
      <c r="G15" s="46"/>
      <c r="H15" s="47"/>
      <c r="I15" s="46"/>
      <c r="J15" s="34"/>
      <c r="K15" s="34"/>
      <c r="L15" s="34"/>
      <c r="M15" s="34"/>
      <c r="N15" s="34"/>
      <c r="O15" s="34"/>
      <c r="P15" s="34"/>
      <c r="Q15" s="34"/>
      <c r="R15" s="34"/>
    </row>
  </sheetData>
  <sheetProtection formatCells="0" formatColumns="0" formatRows="0" insertColumns="0" insertRows="0" insertHyperlinks="0" deleteColumns="0" deleteRows="0" sort="0" autoFilter="0" pivotTables="0"/>
  <mergeCells count="13">
    <mergeCell ref="A14:I14"/>
    <mergeCell ref="A15:E15"/>
    <mergeCell ref="A5:R5"/>
    <mergeCell ref="A12:F12"/>
    <mergeCell ref="Q1:R1"/>
    <mergeCell ref="A2:R2"/>
    <mergeCell ref="A3:A4"/>
    <mergeCell ref="B3:B4"/>
    <mergeCell ref="C3:C4"/>
    <mergeCell ref="D3:D4"/>
    <mergeCell ref="E3:E4"/>
    <mergeCell ref="F3:F4"/>
    <mergeCell ref="G3:R3"/>
  </mergeCells>
  <phoneticPr fontId="83" type="noConversion"/>
  <conditionalFormatting sqref="A1:XFD1048576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63FC-F1B5-42D6-8BCA-BD57C222299A}">
  <dimension ref="A1:D10"/>
  <sheetViews>
    <sheetView view="pageBreakPreview" zoomScale="91" zoomScaleNormal="100" zoomScaleSheetLayoutView="91" workbookViewId="0">
      <selection activeCell="F6" sqref="F6"/>
    </sheetView>
  </sheetViews>
  <sheetFormatPr defaultRowHeight="15" x14ac:dyDescent="0.25"/>
  <cols>
    <col min="1" max="1" width="12.140625" customWidth="1"/>
    <col min="2" max="2" width="11.5703125" customWidth="1"/>
    <col min="3" max="3" width="11" customWidth="1"/>
    <col min="5" max="5" width="11.85546875" customWidth="1"/>
  </cols>
  <sheetData>
    <row r="1" spans="1:4" x14ac:dyDescent="0.25">
      <c r="A1" s="2"/>
      <c r="B1" s="2"/>
      <c r="C1" s="2"/>
      <c r="D1" s="3" t="s">
        <v>90</v>
      </c>
    </row>
    <row r="2" spans="1:4" x14ac:dyDescent="0.25">
      <c r="A2" s="1"/>
      <c r="B2" s="1"/>
      <c r="C2" s="1"/>
      <c r="D2" s="1"/>
    </row>
    <row r="3" spans="1:4" x14ac:dyDescent="0.25">
      <c r="A3" s="108" t="s">
        <v>8</v>
      </c>
      <c r="B3" s="108"/>
      <c r="C3" s="108"/>
      <c r="D3" s="108"/>
    </row>
    <row r="4" spans="1:4" x14ac:dyDescent="0.25">
      <c r="A4" s="109" t="s">
        <v>106</v>
      </c>
      <c r="B4" s="109"/>
      <c r="C4" s="109"/>
      <c r="D4" s="109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ht="35.25" customHeight="1" x14ac:dyDescent="0.25">
      <c r="A10" s="107" t="s">
        <v>9</v>
      </c>
      <c r="B10" s="107"/>
      <c r="C10" s="107"/>
      <c r="D10" s="107"/>
    </row>
  </sheetData>
  <sheetProtection formatCells="0" formatColumns="0" formatRows="0" insertColumns="0" insertRows="0" insertHyperlinks="0" deleteColumns="0" deleteRows="0" sort="0" autoFilter="0" pivotTables="0"/>
  <mergeCells count="3">
    <mergeCell ref="A10:D10"/>
    <mergeCell ref="A3:D3"/>
    <mergeCell ref="A4:D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053" r:id="rId4">
          <objectPr defaultSize="0" r:id="rId5">
            <anchor moveWithCells="1">
              <from>
                <xdr:col>1</xdr:col>
                <xdr:colOff>209550</xdr:colOff>
                <xdr:row>4</xdr:row>
                <xdr:rowOff>28575</xdr:rowOff>
              </from>
              <to>
                <xdr:col>2</xdr:col>
                <xdr:colOff>323850</xdr:colOff>
                <xdr:row>7</xdr:row>
                <xdr:rowOff>171450</xdr:rowOff>
              </to>
            </anchor>
          </objectPr>
        </oleObject>
      </mc:Choice>
      <mc:Fallback>
        <oleObject progId="Document" dvAspect="DVASPECT_ICON" shapeId="205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8E57-449B-4E08-BA29-F1D9B56A8EC8}">
  <dimension ref="A1:M9"/>
  <sheetViews>
    <sheetView showGridLines="0" view="pageBreakPreview" zoomScale="91" zoomScaleNormal="100" zoomScaleSheetLayoutView="91" workbookViewId="0">
      <selection activeCell="L26" sqref="L26"/>
    </sheetView>
  </sheetViews>
  <sheetFormatPr defaultRowHeight="15" x14ac:dyDescent="0.25"/>
  <cols>
    <col min="2" max="2" width="5" customWidth="1"/>
    <col min="4" max="4" width="11.42578125" customWidth="1"/>
    <col min="5" max="5" width="11.85546875" customWidth="1"/>
    <col min="7" max="7" width="10.42578125" customWidth="1"/>
    <col min="256" max="256" width="5" customWidth="1"/>
    <col min="258" max="258" width="11.42578125" customWidth="1"/>
    <col min="259" max="259" width="11.85546875" customWidth="1"/>
    <col min="262" max="262" width="8.5703125" customWidth="1"/>
    <col min="263" max="263" width="0" hidden="1" customWidth="1"/>
    <col min="512" max="512" width="5" customWidth="1"/>
    <col min="514" max="514" width="11.42578125" customWidth="1"/>
    <col min="515" max="515" width="11.85546875" customWidth="1"/>
    <col min="518" max="518" width="8.5703125" customWidth="1"/>
    <col min="519" max="519" width="0" hidden="1" customWidth="1"/>
    <col min="768" max="768" width="5" customWidth="1"/>
    <col min="770" max="770" width="11.42578125" customWidth="1"/>
    <col min="771" max="771" width="11.85546875" customWidth="1"/>
    <col min="774" max="774" width="8.5703125" customWidth="1"/>
    <col min="775" max="775" width="0" hidden="1" customWidth="1"/>
    <col min="1024" max="1024" width="5" customWidth="1"/>
    <col min="1026" max="1026" width="11.42578125" customWidth="1"/>
    <col min="1027" max="1027" width="11.85546875" customWidth="1"/>
    <col min="1030" max="1030" width="8.5703125" customWidth="1"/>
    <col min="1031" max="1031" width="0" hidden="1" customWidth="1"/>
    <col min="1280" max="1280" width="5" customWidth="1"/>
    <col min="1282" max="1282" width="11.42578125" customWidth="1"/>
    <col min="1283" max="1283" width="11.85546875" customWidth="1"/>
    <col min="1286" max="1286" width="8.5703125" customWidth="1"/>
    <col min="1287" max="1287" width="0" hidden="1" customWidth="1"/>
    <col min="1536" max="1536" width="5" customWidth="1"/>
    <col min="1538" max="1538" width="11.42578125" customWidth="1"/>
    <col min="1539" max="1539" width="11.85546875" customWidth="1"/>
    <col min="1542" max="1542" width="8.5703125" customWidth="1"/>
    <col min="1543" max="1543" width="0" hidden="1" customWidth="1"/>
    <col min="1792" max="1792" width="5" customWidth="1"/>
    <col min="1794" max="1794" width="11.42578125" customWidth="1"/>
    <col min="1795" max="1795" width="11.85546875" customWidth="1"/>
    <col min="1798" max="1798" width="8.5703125" customWidth="1"/>
    <col min="1799" max="1799" width="0" hidden="1" customWidth="1"/>
    <col min="2048" max="2048" width="5" customWidth="1"/>
    <col min="2050" max="2050" width="11.42578125" customWidth="1"/>
    <col min="2051" max="2051" width="11.85546875" customWidth="1"/>
    <col min="2054" max="2054" width="8.5703125" customWidth="1"/>
    <col min="2055" max="2055" width="0" hidden="1" customWidth="1"/>
    <col min="2304" max="2304" width="5" customWidth="1"/>
    <col min="2306" max="2306" width="11.42578125" customWidth="1"/>
    <col min="2307" max="2307" width="11.85546875" customWidth="1"/>
    <col min="2310" max="2310" width="8.5703125" customWidth="1"/>
    <col min="2311" max="2311" width="0" hidden="1" customWidth="1"/>
    <col min="2560" max="2560" width="5" customWidth="1"/>
    <col min="2562" max="2562" width="11.42578125" customWidth="1"/>
    <col min="2563" max="2563" width="11.85546875" customWidth="1"/>
    <col min="2566" max="2566" width="8.5703125" customWidth="1"/>
    <col min="2567" max="2567" width="0" hidden="1" customWidth="1"/>
    <col min="2816" max="2816" width="5" customWidth="1"/>
    <col min="2818" max="2818" width="11.42578125" customWidth="1"/>
    <col min="2819" max="2819" width="11.85546875" customWidth="1"/>
    <col min="2822" max="2822" width="8.5703125" customWidth="1"/>
    <col min="2823" max="2823" width="0" hidden="1" customWidth="1"/>
    <col min="3072" max="3072" width="5" customWidth="1"/>
    <col min="3074" max="3074" width="11.42578125" customWidth="1"/>
    <col min="3075" max="3075" width="11.85546875" customWidth="1"/>
    <col min="3078" max="3078" width="8.5703125" customWidth="1"/>
    <col min="3079" max="3079" width="0" hidden="1" customWidth="1"/>
    <col min="3328" max="3328" width="5" customWidth="1"/>
    <col min="3330" max="3330" width="11.42578125" customWidth="1"/>
    <col min="3331" max="3331" width="11.85546875" customWidth="1"/>
    <col min="3334" max="3334" width="8.5703125" customWidth="1"/>
    <col min="3335" max="3335" width="0" hidden="1" customWidth="1"/>
    <col min="3584" max="3584" width="5" customWidth="1"/>
    <col min="3586" max="3586" width="11.42578125" customWidth="1"/>
    <col min="3587" max="3587" width="11.85546875" customWidth="1"/>
    <col min="3590" max="3590" width="8.5703125" customWidth="1"/>
    <col min="3591" max="3591" width="0" hidden="1" customWidth="1"/>
    <col min="3840" max="3840" width="5" customWidth="1"/>
    <col min="3842" max="3842" width="11.42578125" customWidth="1"/>
    <col min="3843" max="3843" width="11.85546875" customWidth="1"/>
    <col min="3846" max="3846" width="8.5703125" customWidth="1"/>
    <col min="3847" max="3847" width="0" hidden="1" customWidth="1"/>
    <col min="4096" max="4096" width="5" customWidth="1"/>
    <col min="4098" max="4098" width="11.42578125" customWidth="1"/>
    <col min="4099" max="4099" width="11.85546875" customWidth="1"/>
    <col min="4102" max="4102" width="8.5703125" customWidth="1"/>
    <col min="4103" max="4103" width="0" hidden="1" customWidth="1"/>
    <col min="4352" max="4352" width="5" customWidth="1"/>
    <col min="4354" max="4354" width="11.42578125" customWidth="1"/>
    <col min="4355" max="4355" width="11.85546875" customWidth="1"/>
    <col min="4358" max="4358" width="8.5703125" customWidth="1"/>
    <col min="4359" max="4359" width="0" hidden="1" customWidth="1"/>
    <col min="4608" max="4608" width="5" customWidth="1"/>
    <col min="4610" max="4610" width="11.42578125" customWidth="1"/>
    <col min="4611" max="4611" width="11.85546875" customWidth="1"/>
    <col min="4614" max="4614" width="8.5703125" customWidth="1"/>
    <col min="4615" max="4615" width="0" hidden="1" customWidth="1"/>
    <col min="4864" max="4864" width="5" customWidth="1"/>
    <col min="4866" max="4866" width="11.42578125" customWidth="1"/>
    <col min="4867" max="4867" width="11.85546875" customWidth="1"/>
    <col min="4870" max="4870" width="8.5703125" customWidth="1"/>
    <col min="4871" max="4871" width="0" hidden="1" customWidth="1"/>
    <col min="5120" max="5120" width="5" customWidth="1"/>
    <col min="5122" max="5122" width="11.42578125" customWidth="1"/>
    <col min="5123" max="5123" width="11.85546875" customWidth="1"/>
    <col min="5126" max="5126" width="8.5703125" customWidth="1"/>
    <col min="5127" max="5127" width="0" hidden="1" customWidth="1"/>
    <col min="5376" max="5376" width="5" customWidth="1"/>
    <col min="5378" max="5378" width="11.42578125" customWidth="1"/>
    <col min="5379" max="5379" width="11.85546875" customWidth="1"/>
    <col min="5382" max="5382" width="8.5703125" customWidth="1"/>
    <col min="5383" max="5383" width="0" hidden="1" customWidth="1"/>
    <col min="5632" max="5632" width="5" customWidth="1"/>
    <col min="5634" max="5634" width="11.42578125" customWidth="1"/>
    <col min="5635" max="5635" width="11.85546875" customWidth="1"/>
    <col min="5638" max="5638" width="8.5703125" customWidth="1"/>
    <col min="5639" max="5639" width="0" hidden="1" customWidth="1"/>
    <col min="5888" max="5888" width="5" customWidth="1"/>
    <col min="5890" max="5890" width="11.42578125" customWidth="1"/>
    <col min="5891" max="5891" width="11.85546875" customWidth="1"/>
    <col min="5894" max="5894" width="8.5703125" customWidth="1"/>
    <col min="5895" max="5895" width="0" hidden="1" customWidth="1"/>
    <col min="6144" max="6144" width="5" customWidth="1"/>
    <col min="6146" max="6146" width="11.42578125" customWidth="1"/>
    <col min="6147" max="6147" width="11.85546875" customWidth="1"/>
    <col min="6150" max="6150" width="8.5703125" customWidth="1"/>
    <col min="6151" max="6151" width="0" hidden="1" customWidth="1"/>
    <col min="6400" max="6400" width="5" customWidth="1"/>
    <col min="6402" max="6402" width="11.42578125" customWidth="1"/>
    <col min="6403" max="6403" width="11.85546875" customWidth="1"/>
    <col min="6406" max="6406" width="8.5703125" customWidth="1"/>
    <col min="6407" max="6407" width="0" hidden="1" customWidth="1"/>
    <col min="6656" max="6656" width="5" customWidth="1"/>
    <col min="6658" max="6658" width="11.42578125" customWidth="1"/>
    <col min="6659" max="6659" width="11.85546875" customWidth="1"/>
    <col min="6662" max="6662" width="8.5703125" customWidth="1"/>
    <col min="6663" max="6663" width="0" hidden="1" customWidth="1"/>
    <col min="6912" max="6912" width="5" customWidth="1"/>
    <col min="6914" max="6914" width="11.42578125" customWidth="1"/>
    <col min="6915" max="6915" width="11.85546875" customWidth="1"/>
    <col min="6918" max="6918" width="8.5703125" customWidth="1"/>
    <col min="6919" max="6919" width="0" hidden="1" customWidth="1"/>
    <col min="7168" max="7168" width="5" customWidth="1"/>
    <col min="7170" max="7170" width="11.42578125" customWidth="1"/>
    <col min="7171" max="7171" width="11.85546875" customWidth="1"/>
    <col min="7174" max="7174" width="8.5703125" customWidth="1"/>
    <col min="7175" max="7175" width="0" hidden="1" customWidth="1"/>
    <col min="7424" max="7424" width="5" customWidth="1"/>
    <col min="7426" max="7426" width="11.42578125" customWidth="1"/>
    <col min="7427" max="7427" width="11.85546875" customWidth="1"/>
    <col min="7430" max="7430" width="8.5703125" customWidth="1"/>
    <col min="7431" max="7431" width="0" hidden="1" customWidth="1"/>
    <col min="7680" max="7680" width="5" customWidth="1"/>
    <col min="7682" max="7682" width="11.42578125" customWidth="1"/>
    <col min="7683" max="7683" width="11.85546875" customWidth="1"/>
    <col min="7686" max="7686" width="8.5703125" customWidth="1"/>
    <col min="7687" max="7687" width="0" hidden="1" customWidth="1"/>
    <col min="7936" max="7936" width="5" customWidth="1"/>
    <col min="7938" max="7938" width="11.42578125" customWidth="1"/>
    <col min="7939" max="7939" width="11.85546875" customWidth="1"/>
    <col min="7942" max="7942" width="8.5703125" customWidth="1"/>
    <col min="7943" max="7943" width="0" hidden="1" customWidth="1"/>
    <col min="8192" max="8192" width="5" customWidth="1"/>
    <col min="8194" max="8194" width="11.42578125" customWidth="1"/>
    <col min="8195" max="8195" width="11.85546875" customWidth="1"/>
    <col min="8198" max="8198" width="8.5703125" customWidth="1"/>
    <col min="8199" max="8199" width="0" hidden="1" customWidth="1"/>
    <col min="8448" max="8448" width="5" customWidth="1"/>
    <col min="8450" max="8450" width="11.42578125" customWidth="1"/>
    <col min="8451" max="8451" width="11.85546875" customWidth="1"/>
    <col min="8454" max="8454" width="8.5703125" customWidth="1"/>
    <col min="8455" max="8455" width="0" hidden="1" customWidth="1"/>
    <col min="8704" max="8704" width="5" customWidth="1"/>
    <col min="8706" max="8706" width="11.42578125" customWidth="1"/>
    <col min="8707" max="8707" width="11.85546875" customWidth="1"/>
    <col min="8710" max="8710" width="8.5703125" customWidth="1"/>
    <col min="8711" max="8711" width="0" hidden="1" customWidth="1"/>
    <col min="8960" max="8960" width="5" customWidth="1"/>
    <col min="8962" max="8962" width="11.42578125" customWidth="1"/>
    <col min="8963" max="8963" width="11.85546875" customWidth="1"/>
    <col min="8966" max="8966" width="8.5703125" customWidth="1"/>
    <col min="8967" max="8967" width="0" hidden="1" customWidth="1"/>
    <col min="9216" max="9216" width="5" customWidth="1"/>
    <col min="9218" max="9218" width="11.42578125" customWidth="1"/>
    <col min="9219" max="9219" width="11.85546875" customWidth="1"/>
    <col min="9222" max="9222" width="8.5703125" customWidth="1"/>
    <col min="9223" max="9223" width="0" hidden="1" customWidth="1"/>
    <col min="9472" max="9472" width="5" customWidth="1"/>
    <col min="9474" max="9474" width="11.42578125" customWidth="1"/>
    <col min="9475" max="9475" width="11.85546875" customWidth="1"/>
    <col min="9478" max="9478" width="8.5703125" customWidth="1"/>
    <col min="9479" max="9479" width="0" hidden="1" customWidth="1"/>
    <col min="9728" max="9728" width="5" customWidth="1"/>
    <col min="9730" max="9730" width="11.42578125" customWidth="1"/>
    <col min="9731" max="9731" width="11.85546875" customWidth="1"/>
    <col min="9734" max="9734" width="8.5703125" customWidth="1"/>
    <col min="9735" max="9735" width="0" hidden="1" customWidth="1"/>
    <col min="9984" max="9984" width="5" customWidth="1"/>
    <col min="9986" max="9986" width="11.42578125" customWidth="1"/>
    <col min="9987" max="9987" width="11.85546875" customWidth="1"/>
    <col min="9990" max="9990" width="8.5703125" customWidth="1"/>
    <col min="9991" max="9991" width="0" hidden="1" customWidth="1"/>
    <col min="10240" max="10240" width="5" customWidth="1"/>
    <col min="10242" max="10242" width="11.42578125" customWidth="1"/>
    <col min="10243" max="10243" width="11.85546875" customWidth="1"/>
    <col min="10246" max="10246" width="8.5703125" customWidth="1"/>
    <col min="10247" max="10247" width="0" hidden="1" customWidth="1"/>
    <col min="10496" max="10496" width="5" customWidth="1"/>
    <col min="10498" max="10498" width="11.42578125" customWidth="1"/>
    <col min="10499" max="10499" width="11.85546875" customWidth="1"/>
    <col min="10502" max="10502" width="8.5703125" customWidth="1"/>
    <col min="10503" max="10503" width="0" hidden="1" customWidth="1"/>
    <col min="10752" max="10752" width="5" customWidth="1"/>
    <col min="10754" max="10754" width="11.42578125" customWidth="1"/>
    <col min="10755" max="10755" width="11.85546875" customWidth="1"/>
    <col min="10758" max="10758" width="8.5703125" customWidth="1"/>
    <col min="10759" max="10759" width="0" hidden="1" customWidth="1"/>
    <col min="11008" max="11008" width="5" customWidth="1"/>
    <col min="11010" max="11010" width="11.42578125" customWidth="1"/>
    <col min="11011" max="11011" width="11.85546875" customWidth="1"/>
    <col min="11014" max="11014" width="8.5703125" customWidth="1"/>
    <col min="11015" max="11015" width="0" hidden="1" customWidth="1"/>
    <col min="11264" max="11264" width="5" customWidth="1"/>
    <col min="11266" max="11266" width="11.42578125" customWidth="1"/>
    <col min="11267" max="11267" width="11.85546875" customWidth="1"/>
    <col min="11270" max="11270" width="8.5703125" customWidth="1"/>
    <col min="11271" max="11271" width="0" hidden="1" customWidth="1"/>
    <col min="11520" max="11520" width="5" customWidth="1"/>
    <col min="11522" max="11522" width="11.42578125" customWidth="1"/>
    <col min="11523" max="11523" width="11.85546875" customWidth="1"/>
    <col min="11526" max="11526" width="8.5703125" customWidth="1"/>
    <col min="11527" max="11527" width="0" hidden="1" customWidth="1"/>
    <col min="11776" max="11776" width="5" customWidth="1"/>
    <col min="11778" max="11778" width="11.42578125" customWidth="1"/>
    <col min="11779" max="11779" width="11.85546875" customWidth="1"/>
    <col min="11782" max="11782" width="8.5703125" customWidth="1"/>
    <col min="11783" max="11783" width="0" hidden="1" customWidth="1"/>
    <col min="12032" max="12032" width="5" customWidth="1"/>
    <col min="12034" max="12034" width="11.42578125" customWidth="1"/>
    <col min="12035" max="12035" width="11.85546875" customWidth="1"/>
    <col min="12038" max="12038" width="8.5703125" customWidth="1"/>
    <col min="12039" max="12039" width="0" hidden="1" customWidth="1"/>
    <col min="12288" max="12288" width="5" customWidth="1"/>
    <col min="12290" max="12290" width="11.42578125" customWidth="1"/>
    <col min="12291" max="12291" width="11.85546875" customWidth="1"/>
    <col min="12294" max="12294" width="8.5703125" customWidth="1"/>
    <col min="12295" max="12295" width="0" hidden="1" customWidth="1"/>
    <col min="12544" max="12544" width="5" customWidth="1"/>
    <col min="12546" max="12546" width="11.42578125" customWidth="1"/>
    <col min="12547" max="12547" width="11.85546875" customWidth="1"/>
    <col min="12550" max="12550" width="8.5703125" customWidth="1"/>
    <col min="12551" max="12551" width="0" hidden="1" customWidth="1"/>
    <col min="12800" max="12800" width="5" customWidth="1"/>
    <col min="12802" max="12802" width="11.42578125" customWidth="1"/>
    <col min="12803" max="12803" width="11.85546875" customWidth="1"/>
    <col min="12806" max="12806" width="8.5703125" customWidth="1"/>
    <col min="12807" max="12807" width="0" hidden="1" customWidth="1"/>
    <col min="13056" max="13056" width="5" customWidth="1"/>
    <col min="13058" max="13058" width="11.42578125" customWidth="1"/>
    <col min="13059" max="13059" width="11.85546875" customWidth="1"/>
    <col min="13062" max="13062" width="8.5703125" customWidth="1"/>
    <col min="13063" max="13063" width="0" hidden="1" customWidth="1"/>
    <col min="13312" max="13312" width="5" customWidth="1"/>
    <col min="13314" max="13314" width="11.42578125" customWidth="1"/>
    <col min="13315" max="13315" width="11.85546875" customWidth="1"/>
    <col min="13318" max="13318" width="8.5703125" customWidth="1"/>
    <col min="13319" max="13319" width="0" hidden="1" customWidth="1"/>
    <col min="13568" max="13568" width="5" customWidth="1"/>
    <col min="13570" max="13570" width="11.42578125" customWidth="1"/>
    <col min="13571" max="13571" width="11.85546875" customWidth="1"/>
    <col min="13574" max="13574" width="8.5703125" customWidth="1"/>
    <col min="13575" max="13575" width="0" hidden="1" customWidth="1"/>
    <col min="13824" max="13824" width="5" customWidth="1"/>
    <col min="13826" max="13826" width="11.42578125" customWidth="1"/>
    <col min="13827" max="13827" width="11.85546875" customWidth="1"/>
    <col min="13830" max="13830" width="8.5703125" customWidth="1"/>
    <col min="13831" max="13831" width="0" hidden="1" customWidth="1"/>
    <col min="14080" max="14080" width="5" customWidth="1"/>
    <col min="14082" max="14082" width="11.42578125" customWidth="1"/>
    <col min="14083" max="14083" width="11.85546875" customWidth="1"/>
    <col min="14086" max="14086" width="8.5703125" customWidth="1"/>
    <col min="14087" max="14087" width="0" hidden="1" customWidth="1"/>
    <col min="14336" max="14336" width="5" customWidth="1"/>
    <col min="14338" max="14338" width="11.42578125" customWidth="1"/>
    <col min="14339" max="14339" width="11.85546875" customWidth="1"/>
    <col min="14342" max="14342" width="8.5703125" customWidth="1"/>
    <col min="14343" max="14343" width="0" hidden="1" customWidth="1"/>
    <col min="14592" max="14592" width="5" customWidth="1"/>
    <col min="14594" max="14594" width="11.42578125" customWidth="1"/>
    <col min="14595" max="14595" width="11.85546875" customWidth="1"/>
    <col min="14598" max="14598" width="8.5703125" customWidth="1"/>
    <col min="14599" max="14599" width="0" hidden="1" customWidth="1"/>
    <col min="14848" max="14848" width="5" customWidth="1"/>
    <col min="14850" max="14850" width="11.42578125" customWidth="1"/>
    <col min="14851" max="14851" width="11.85546875" customWidth="1"/>
    <col min="14854" max="14854" width="8.5703125" customWidth="1"/>
    <col min="14855" max="14855" width="0" hidden="1" customWidth="1"/>
    <col min="15104" max="15104" width="5" customWidth="1"/>
    <col min="15106" max="15106" width="11.42578125" customWidth="1"/>
    <col min="15107" max="15107" width="11.85546875" customWidth="1"/>
    <col min="15110" max="15110" width="8.5703125" customWidth="1"/>
    <col min="15111" max="15111" width="0" hidden="1" customWidth="1"/>
    <col min="15360" max="15360" width="5" customWidth="1"/>
    <col min="15362" max="15362" width="11.42578125" customWidth="1"/>
    <col min="15363" max="15363" width="11.85546875" customWidth="1"/>
    <col min="15366" max="15366" width="8.5703125" customWidth="1"/>
    <col min="15367" max="15367" width="0" hidden="1" customWidth="1"/>
    <col min="15616" max="15616" width="5" customWidth="1"/>
    <col min="15618" max="15618" width="11.42578125" customWidth="1"/>
    <col min="15619" max="15619" width="11.85546875" customWidth="1"/>
    <col min="15622" max="15622" width="8.5703125" customWidth="1"/>
    <col min="15623" max="15623" width="0" hidden="1" customWidth="1"/>
    <col min="15872" max="15872" width="5" customWidth="1"/>
    <col min="15874" max="15874" width="11.42578125" customWidth="1"/>
    <col min="15875" max="15875" width="11.85546875" customWidth="1"/>
    <col min="15878" max="15878" width="8.5703125" customWidth="1"/>
    <col min="15879" max="15879" width="0" hidden="1" customWidth="1"/>
    <col min="16128" max="16128" width="5" customWidth="1"/>
    <col min="16130" max="16130" width="11.42578125" customWidth="1"/>
    <col min="16131" max="16131" width="11.85546875" customWidth="1"/>
    <col min="16134" max="16134" width="8.5703125" customWidth="1"/>
    <col min="16135" max="16135" width="0" hidden="1" customWidth="1"/>
  </cols>
  <sheetData>
    <row r="1" spans="1:13" s="6" customFormat="1" ht="18.75" customHeight="1" x14ac:dyDescent="0.25">
      <c r="A1" s="4"/>
      <c r="B1" s="4"/>
      <c r="C1" s="4"/>
      <c r="D1" s="4"/>
      <c r="E1" s="110" t="s">
        <v>91</v>
      </c>
      <c r="F1" s="110"/>
      <c r="G1" s="110"/>
      <c r="H1" s="5"/>
      <c r="I1" s="5"/>
      <c r="J1" s="5"/>
      <c r="K1" s="5"/>
      <c r="L1" s="5"/>
      <c r="M1" s="5"/>
    </row>
    <row r="2" spans="1:13" ht="18.75" x14ac:dyDescent="0.3">
      <c r="A2" s="1"/>
      <c r="B2" s="7"/>
      <c r="C2" s="7"/>
      <c r="D2" s="7"/>
      <c r="E2" s="7"/>
      <c r="F2" s="7"/>
      <c r="G2" s="7"/>
    </row>
    <row r="3" spans="1:13" ht="24.75" customHeight="1" x14ac:dyDescent="0.3">
      <c r="A3" s="111" t="s">
        <v>42</v>
      </c>
      <c r="B3" s="111"/>
      <c r="C3" s="111"/>
      <c r="D3" s="111"/>
      <c r="E3" s="111"/>
      <c r="F3" s="111"/>
      <c r="G3" s="111"/>
    </row>
    <row r="4" spans="1:13" ht="18.75" x14ac:dyDescent="0.3">
      <c r="A4" s="7"/>
      <c r="B4" s="7"/>
      <c r="C4" s="7"/>
      <c r="D4" s="7"/>
      <c r="E4" s="7"/>
      <c r="F4" s="7"/>
      <c r="G4" s="7"/>
    </row>
    <row r="5" spans="1:13" ht="18.75" x14ac:dyDescent="0.3">
      <c r="A5" s="7"/>
      <c r="B5" s="7"/>
      <c r="C5" s="7"/>
      <c r="D5" s="7"/>
      <c r="E5" s="7"/>
      <c r="F5" s="7"/>
      <c r="G5" s="7"/>
    </row>
    <row r="6" spans="1:13" ht="65.25" customHeight="1" x14ac:dyDescent="0.3">
      <c r="A6" s="7"/>
      <c r="B6" s="7"/>
      <c r="C6" s="7"/>
      <c r="D6" s="7"/>
      <c r="E6" s="7"/>
      <c r="F6" s="7"/>
      <c r="G6" s="7"/>
    </row>
    <row r="7" spans="1:13" ht="9.75" customHeight="1" x14ac:dyDescent="0.3">
      <c r="A7" s="7"/>
      <c r="B7" s="7"/>
      <c r="C7" s="7"/>
      <c r="D7" s="7"/>
      <c r="E7" s="7"/>
      <c r="F7" s="7"/>
      <c r="G7" s="7"/>
    </row>
    <row r="8" spans="1:13" ht="15" customHeight="1" x14ac:dyDescent="0.25">
      <c r="A8" s="112" t="s">
        <v>9</v>
      </c>
      <c r="B8" s="112"/>
      <c r="C8" s="112"/>
      <c r="D8" s="112"/>
      <c r="E8" s="112"/>
      <c r="F8" s="112"/>
      <c r="G8" s="112"/>
    </row>
    <row r="9" spans="1:13" ht="15" customHeight="1" x14ac:dyDescent="0.25">
      <c r="A9" s="112"/>
      <c r="B9" s="112"/>
      <c r="C9" s="112"/>
      <c r="D9" s="112"/>
      <c r="E9" s="112"/>
      <c r="F9" s="112"/>
      <c r="G9" s="11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E1:G1"/>
    <mergeCell ref="A3:G3"/>
    <mergeCell ref="A8:G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6" r:id="rId4">
          <objectPr defaultSize="0" autoPict="0" r:id="rId5">
            <anchor moveWithCells="1">
              <from>
                <xdr:col>2</xdr:col>
                <xdr:colOff>523875</xdr:colOff>
                <xdr:row>3</xdr:row>
                <xdr:rowOff>180975</xdr:rowOff>
              </from>
              <to>
                <xdr:col>4</xdr:col>
                <xdr:colOff>581025</xdr:colOff>
                <xdr:row>6</xdr:row>
                <xdr:rowOff>95250</xdr:rowOff>
              </to>
            </anchor>
          </objectPr>
        </oleObject>
      </mc:Choice>
      <mc:Fallback>
        <oleObject progId="Acrobat Document" dvAspect="DVASPECT_ICON" shapeId="307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58EE2D-139A-4519-9F25-22ED9BCFD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2E34A-7119-4CEC-8177-FE5FA6BA1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677B45-B907-4A3E-97C0-07ED2E662574}">
  <ds:schemaRefs>
    <ds:schemaRef ds:uri="http://schemas.microsoft.com/office/2006/metadata/properties"/>
    <ds:schemaRef ds:uri="http://schemas.microsoft.com/office/infopath/2007/PartnerControls"/>
    <ds:schemaRef ds:uri="e4b5c7ce-0fb3-4830-80f7-00a2b501f0d2"/>
    <ds:schemaRef ds:uri="f1a2c3fa-b01f-418f-8316-aba0cf5b06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Пропозиція</vt:lpstr>
      <vt:lpstr>1. Дислокация</vt:lpstr>
      <vt:lpstr>2. Договір</vt:lpstr>
      <vt:lpstr>3. ППВР</vt:lpstr>
      <vt:lpstr>'1. Дислокация'!Область_печати</vt:lpstr>
      <vt:lpstr>'2. Договір'!Область_печати</vt:lpstr>
      <vt:lpstr>'3. ППВР'!Область_печати</vt:lpstr>
      <vt:lpstr>Пропозиція!Область_печати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2024-09-30T13:59:44Z</cp:lastPrinted>
  <dcterms:created xsi:type="dcterms:W3CDTF">2024-03-05T14:42:30Z</dcterms:created>
  <dcterms:modified xsi:type="dcterms:W3CDTF">2026-05-27T07:19:48Z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2024-03-05T15:34:38Z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81a3acd6-7abb-451c-8065-3692eb867d1a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0x010100AE941E095E1AAF4CAC43AFEEB19A5240</vt:lpwstr>
  </property>
  <property fmtid="{D5CDD505-2E9C-101B-9397-08002B2CF9AE}" pid="10" name="MediaServiceImageTags">
    <vt:lpwstr/>
  </property>
</Properties>
</file>